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730" windowHeight="11760" firstSheet="1" activeTab="1"/>
  </bookViews>
  <sheets>
    <sheet name="PLAN CUSTO" sheetId="4" state="hidden" r:id="rId1"/>
    <sheet name="QUANT" sheetId="6" r:id="rId2"/>
  </sheets>
  <definedNames>
    <definedName name="_xlnm.Print_Area" localSheetId="1">QUANT!$A$1:$K$328</definedName>
    <definedName name="_xlnm.Print_Titles" localSheetId="1">QUANT!$1:$7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35" i="6"/>
  <c r="K73"/>
  <c r="K76"/>
  <c r="K104"/>
  <c r="K137"/>
  <c r="K156"/>
  <c r="K157"/>
  <c r="K186"/>
  <c r="K239"/>
  <c r="K280"/>
  <c r="K281"/>
  <c r="K306"/>
  <c r="I321"/>
  <c r="J321" s="1"/>
  <c r="K321" s="1"/>
  <c r="I320"/>
  <c r="J320" s="1"/>
  <c r="K319" s="1"/>
  <c r="I318"/>
  <c r="J318" s="1"/>
  <c r="K318" s="1"/>
  <c r="I317"/>
  <c r="J317" s="1"/>
  <c r="I315"/>
  <c r="I314"/>
  <c r="I312"/>
  <c r="I311"/>
  <c r="I309"/>
  <c r="I308"/>
  <c r="I305"/>
  <c r="J305" s="1"/>
  <c r="K305" s="1"/>
  <c r="I304"/>
  <c r="J304" s="1"/>
  <c r="I302"/>
  <c r="I301"/>
  <c r="I299"/>
  <c r="I298"/>
  <c r="I296"/>
  <c r="I295"/>
  <c r="I293"/>
  <c r="I292"/>
  <c r="I290"/>
  <c r="I289"/>
  <c r="I287"/>
  <c r="I286"/>
  <c r="I284"/>
  <c r="I283"/>
  <c r="I280"/>
  <c r="J280" s="1"/>
  <c r="I279"/>
  <c r="J279" s="1"/>
  <c r="I277"/>
  <c r="I276"/>
  <c r="I274"/>
  <c r="I273"/>
  <c r="I271"/>
  <c r="J271" s="1"/>
  <c r="K271" s="1"/>
  <c r="I270"/>
  <c r="J270" s="1"/>
  <c r="I268"/>
  <c r="I267"/>
  <c r="I265"/>
  <c r="I264"/>
  <c r="I262"/>
  <c r="I261"/>
  <c r="I259"/>
  <c r="I258"/>
  <c r="I256"/>
  <c r="I255"/>
  <c r="I253"/>
  <c r="J253" s="1"/>
  <c r="I252"/>
  <c r="J252" s="1"/>
  <c r="K252" s="1"/>
  <c r="I250"/>
  <c r="J250" s="1"/>
  <c r="K250" s="1"/>
  <c r="I249"/>
  <c r="J249" s="1"/>
  <c r="I247"/>
  <c r="I246"/>
  <c r="I244"/>
  <c r="I242"/>
  <c r="I241"/>
  <c r="I238"/>
  <c r="J238" s="1"/>
  <c r="K238" s="1"/>
  <c r="I237"/>
  <c r="J237" s="1"/>
  <c r="K237" s="1"/>
  <c r="I236"/>
  <c r="J236" s="1"/>
  <c r="K236" s="1"/>
  <c r="I235"/>
  <c r="J235" s="1"/>
  <c r="K235" s="1"/>
  <c r="I233"/>
  <c r="I232"/>
  <c r="I231"/>
  <c r="I230"/>
  <c r="I228"/>
  <c r="I227"/>
  <c r="I226"/>
  <c r="I225"/>
  <c r="J223"/>
  <c r="K223" s="1"/>
  <c r="I223"/>
  <c r="I222"/>
  <c r="J222" s="1"/>
  <c r="K222" s="1"/>
  <c r="I221"/>
  <c r="J221" s="1"/>
  <c r="K221" s="1"/>
  <c r="I220"/>
  <c r="J220" s="1"/>
  <c r="I218"/>
  <c r="I217"/>
  <c r="I216"/>
  <c r="I215"/>
  <c r="I213"/>
  <c r="I212"/>
  <c r="I211"/>
  <c r="I209"/>
  <c r="J209" s="1"/>
  <c r="K209" s="1"/>
  <c r="I208"/>
  <c r="J208" s="1"/>
  <c r="K208" s="1"/>
  <c r="I207"/>
  <c r="J207" s="1"/>
  <c r="K207" s="1"/>
  <c r="J206"/>
  <c r="K206" s="1"/>
  <c r="I206"/>
  <c r="I204"/>
  <c r="I203"/>
  <c r="I202"/>
  <c r="I201"/>
  <c r="I199"/>
  <c r="I198"/>
  <c r="I197"/>
  <c r="I196"/>
  <c r="I194"/>
  <c r="I193"/>
  <c r="I192"/>
  <c r="I191"/>
  <c r="I189"/>
  <c r="J189" s="1"/>
  <c r="K189" s="1"/>
  <c r="I188"/>
  <c r="J188" s="1"/>
  <c r="K188" s="1"/>
  <c r="I187"/>
  <c r="J187" s="1"/>
  <c r="K187" s="1"/>
  <c r="I186"/>
  <c r="J186" s="1"/>
  <c r="I184"/>
  <c r="I183"/>
  <c r="I182"/>
  <c r="I180"/>
  <c r="I179"/>
  <c r="I178"/>
  <c r="I176"/>
  <c r="I175"/>
  <c r="I174"/>
  <c r="I172"/>
  <c r="J172" s="1"/>
  <c r="K172" s="1"/>
  <c r="I171"/>
  <c r="J171" s="1"/>
  <c r="K171" s="1"/>
  <c r="J170"/>
  <c r="K170" s="1"/>
  <c r="I170"/>
  <c r="I169"/>
  <c r="J169" s="1"/>
  <c r="K169" s="1"/>
  <c r="I167"/>
  <c r="I166"/>
  <c r="I165"/>
  <c r="I164"/>
  <c r="I162"/>
  <c r="I161"/>
  <c r="I160"/>
  <c r="I159"/>
  <c r="I156"/>
  <c r="J156" s="1"/>
  <c r="I155"/>
  <c r="J155" s="1"/>
  <c r="K155" s="1"/>
  <c r="I153"/>
  <c r="I152"/>
  <c r="I150"/>
  <c r="I149"/>
  <c r="I147"/>
  <c r="I146"/>
  <c r="I145"/>
  <c r="I143"/>
  <c r="I142"/>
  <c r="I140"/>
  <c r="I139"/>
  <c r="I136"/>
  <c r="J136" s="1"/>
  <c r="K136" s="1"/>
  <c r="J135"/>
  <c r="K135" s="1"/>
  <c r="I135"/>
  <c r="I134"/>
  <c r="J134" s="1"/>
  <c r="I132"/>
  <c r="J132" s="1"/>
  <c r="K132" s="1"/>
  <c r="I131"/>
  <c r="J131" s="1"/>
  <c r="K131" s="1"/>
  <c r="I130"/>
  <c r="J130" s="1"/>
  <c r="K130" s="1"/>
  <c r="I129"/>
  <c r="J129" s="1"/>
  <c r="K129" s="1"/>
  <c r="I127"/>
  <c r="I126"/>
  <c r="I124"/>
  <c r="I123"/>
  <c r="I122"/>
  <c r="I121"/>
  <c r="I120"/>
  <c r="I118"/>
  <c r="J118" s="1"/>
  <c r="I117"/>
  <c r="J117" s="1"/>
  <c r="K117" s="1"/>
  <c r="I115"/>
  <c r="I114"/>
  <c r="I112"/>
  <c r="I111"/>
  <c r="I109"/>
  <c r="I108"/>
  <c r="I107"/>
  <c r="I106"/>
  <c r="I103"/>
  <c r="J103" s="1"/>
  <c r="K103" s="1"/>
  <c r="I102"/>
  <c r="J102" s="1"/>
  <c r="K102" s="1"/>
  <c r="I100"/>
  <c r="J100" s="1"/>
  <c r="K100" s="1"/>
  <c r="I99"/>
  <c r="J99" s="1"/>
  <c r="I97"/>
  <c r="I96"/>
  <c r="I94"/>
  <c r="I93"/>
  <c r="I91"/>
  <c r="I90"/>
  <c r="I88"/>
  <c r="I87"/>
  <c r="I85"/>
  <c r="I84"/>
  <c r="I82"/>
  <c r="J82" s="1"/>
  <c r="K82" s="1"/>
  <c r="I81"/>
  <c r="J81" s="1"/>
  <c r="I79"/>
  <c r="I78"/>
  <c r="I75"/>
  <c r="J75" s="1"/>
  <c r="K75" s="1"/>
  <c r="I74"/>
  <c r="J74" s="1"/>
  <c r="I72"/>
  <c r="J72" s="1"/>
  <c r="K72" s="1"/>
  <c r="I71"/>
  <c r="J71" s="1"/>
  <c r="I69"/>
  <c r="I68"/>
  <c r="I66"/>
  <c r="I65"/>
  <c r="H63"/>
  <c r="I63" s="1"/>
  <c r="H62"/>
  <c r="I62" s="1"/>
  <c r="I60"/>
  <c r="I59"/>
  <c r="I57"/>
  <c r="I56"/>
  <c r="I54"/>
  <c r="J54" s="1"/>
  <c r="K54" s="1"/>
  <c r="I53"/>
  <c r="J53" s="1"/>
  <c r="I51"/>
  <c r="I50"/>
  <c r="I48"/>
  <c r="I47"/>
  <c r="I45"/>
  <c r="I44"/>
  <c r="I42"/>
  <c r="I41"/>
  <c r="I39"/>
  <c r="I38"/>
  <c r="I37"/>
  <c r="I34"/>
  <c r="J34" s="1"/>
  <c r="I32"/>
  <c r="I31"/>
  <c r="I29"/>
  <c r="I28"/>
  <c r="I26"/>
  <c r="I25"/>
  <c r="G24"/>
  <c r="I23"/>
  <c r="I22"/>
  <c r="I20"/>
  <c r="I19"/>
  <c r="I18"/>
  <c r="I17"/>
  <c r="I15"/>
  <c r="I14"/>
  <c r="I12"/>
  <c r="I11"/>
  <c r="I10"/>
  <c r="K320" l="1"/>
  <c r="K317"/>
  <c r="K304"/>
  <c r="K279"/>
  <c r="K270"/>
  <c r="K253"/>
  <c r="K249"/>
  <c r="K220"/>
  <c r="K133"/>
  <c r="K134"/>
  <c r="K118"/>
  <c r="K101"/>
  <c r="K99"/>
  <c r="K81"/>
  <c r="K74"/>
  <c r="K71"/>
  <c r="K53"/>
  <c r="K34"/>
  <c r="L157" l="1"/>
  <c r="L239"/>
  <c r="J12" i="4" l="1"/>
  <c r="J36"/>
  <c r="J45"/>
  <c r="J53"/>
  <c r="J60"/>
  <c r="J78"/>
  <c r="J93"/>
  <c r="I99" l="1"/>
  <c r="J99" s="1"/>
  <c r="I101"/>
  <c r="J101" s="1"/>
  <c r="I97"/>
  <c r="J97" s="1"/>
  <c r="I96"/>
  <c r="J96" s="1"/>
  <c r="I98"/>
  <c r="J98" s="1"/>
  <c r="I100"/>
  <c r="J100" s="1"/>
  <c r="I54" l="1"/>
  <c r="J54" s="1"/>
  <c r="I39"/>
  <c r="J39" s="1"/>
  <c r="I83"/>
  <c r="J83" s="1"/>
  <c r="I84"/>
  <c r="J84" s="1"/>
  <c r="I37"/>
  <c r="J37" s="1"/>
  <c r="I44"/>
  <c r="J44" s="1"/>
  <c r="I55"/>
  <c r="J55" s="1"/>
  <c r="I91"/>
  <c r="J91" s="1"/>
  <c r="I87"/>
  <c r="J87" s="1"/>
  <c r="I80"/>
  <c r="J80" s="1"/>
  <c r="I38"/>
  <c r="J38" s="1"/>
  <c r="I42"/>
  <c r="J42" s="1"/>
  <c r="I94"/>
  <c r="J94" s="1"/>
  <c r="I89"/>
  <c r="J89" s="1"/>
  <c r="I82"/>
  <c r="J82" s="1"/>
  <c r="I40"/>
  <c r="J40" s="1"/>
  <c r="I41"/>
  <c r="J41" s="1"/>
  <c r="I92"/>
  <c r="J92" s="1"/>
  <c r="I51"/>
  <c r="J51" s="1"/>
  <c r="I79"/>
  <c r="J79" s="1"/>
  <c r="I86"/>
  <c r="J86" s="1"/>
  <c r="I75"/>
  <c r="J75" s="1"/>
  <c r="I73"/>
  <c r="J73" s="1"/>
  <c r="I66"/>
  <c r="J66" s="1"/>
  <c r="I65"/>
  <c r="J65" s="1"/>
  <c r="I61"/>
  <c r="J61" s="1"/>
  <c r="I59"/>
  <c r="J59" s="1"/>
  <c r="I50"/>
  <c r="J50" s="1"/>
  <c r="I46"/>
  <c r="J46" s="1"/>
  <c r="I47"/>
  <c r="J47" s="1"/>
  <c r="I56"/>
  <c r="J56" s="1"/>
  <c r="I88"/>
  <c r="J88" s="1"/>
  <c r="I81"/>
  <c r="J81" s="1"/>
  <c r="I71"/>
  <c r="J71" s="1"/>
  <c r="I69"/>
  <c r="J69" s="1"/>
  <c r="I67"/>
  <c r="J67" s="1"/>
  <c r="I49"/>
  <c r="J49" s="1"/>
  <c r="I58"/>
  <c r="J58" s="1"/>
  <c r="I77"/>
  <c r="J77" s="1"/>
  <c r="I64"/>
  <c r="J64" s="1"/>
  <c r="I62"/>
  <c r="J62" s="1"/>
  <c r="I85"/>
  <c r="J85" s="1"/>
  <c r="I48"/>
  <c r="J48" s="1"/>
  <c r="I70"/>
  <c r="J70" s="1"/>
  <c r="I43"/>
  <c r="J43" s="1"/>
  <c r="I57"/>
  <c r="J57" s="1"/>
  <c r="I90"/>
  <c r="J90" s="1"/>
  <c r="I72"/>
  <c r="J72" s="1"/>
  <c r="I68"/>
  <c r="J68" s="1"/>
  <c r="I52"/>
  <c r="J52" s="1"/>
  <c r="I76"/>
  <c r="J76" s="1"/>
  <c r="I74"/>
  <c r="J74" s="1"/>
  <c r="I63"/>
  <c r="J63" s="1"/>
  <c r="I21"/>
  <c r="J21" s="1"/>
  <c r="I10"/>
  <c r="J10" s="1"/>
  <c r="I6" l="1"/>
  <c r="J6" s="1"/>
  <c r="I14"/>
  <c r="J14" s="1"/>
  <c r="I30"/>
  <c r="J30" s="1"/>
  <c r="I11"/>
  <c r="J11" s="1"/>
  <c r="I18"/>
  <c r="J18" s="1"/>
  <c r="I24"/>
  <c r="J24" s="1"/>
  <c r="I3"/>
  <c r="J3" s="1"/>
  <c r="I5"/>
  <c r="J5" s="1"/>
  <c r="I7"/>
  <c r="J7" s="1"/>
  <c r="I9"/>
  <c r="J9" s="1"/>
  <c r="I27"/>
  <c r="J27" s="1"/>
  <c r="I33"/>
  <c r="J33" s="1"/>
  <c r="I17"/>
  <c r="J17" s="1"/>
  <c r="I20"/>
  <c r="J20" s="1"/>
  <c r="I35"/>
  <c r="J35" s="1"/>
  <c r="I26"/>
  <c r="J26" s="1"/>
  <c r="I23"/>
  <c r="J23" s="1"/>
  <c r="I15"/>
  <c r="J15" s="1"/>
  <c r="I19"/>
  <c r="J19" s="1"/>
  <c r="I8"/>
  <c r="J8" s="1"/>
  <c r="I28"/>
  <c r="J28" s="1"/>
  <c r="I34"/>
  <c r="J34" s="1"/>
  <c r="I22"/>
  <c r="J22" s="1"/>
  <c r="I4"/>
  <c r="J4" s="1"/>
  <c r="I31"/>
  <c r="J31" s="1"/>
  <c r="I13"/>
  <c r="J13" s="1"/>
  <c r="I95"/>
  <c r="J95" s="1"/>
  <c r="I16"/>
  <c r="J16" s="1"/>
  <c r="I25"/>
  <c r="J25" s="1"/>
  <c r="I29"/>
  <c r="J29" s="1"/>
  <c r="I32"/>
  <c r="J32" s="1"/>
  <c r="J102" l="1"/>
</calcChain>
</file>

<file path=xl/sharedStrings.xml><?xml version="1.0" encoding="utf-8"?>
<sst xmlns="http://schemas.openxmlformats.org/spreadsheetml/2006/main" count="1169" uniqueCount="287">
  <si>
    <t>CÓDIGO</t>
  </si>
  <si>
    <t>DESCRIÇÃO</t>
  </si>
  <si>
    <t>COEFICIENTE</t>
  </si>
  <si>
    <t>Composição</t>
  </si>
  <si>
    <t>m³</t>
  </si>
  <si>
    <t>h</t>
  </si>
  <si>
    <t>FABRICAÇÃO, MONTAGEM E DESMONTAGEM DE FÔRMA PARA VIGA BALDRAME, EM MADEIRA SERRADA, E=25 MM, 1 UTILIZAÇÃO. AF_06/2017</t>
  </si>
  <si>
    <t>ARMAÇÃO DE BLOCO, VIGA BALDRAME E SAPATA UTILIZANDO AÇO CA-60 DE 5 MM - MONTAGEM. AF_06/2017</t>
  </si>
  <si>
    <t>kg</t>
  </si>
  <si>
    <t>ARMAÇÃO DE BLOCO, VIGA BALDRAME OU SAPATA UTILIZANDO AÇO CA-50 DE 10 MM - MONTAGEM. AF_06/2017</t>
  </si>
  <si>
    <t>3.1.</t>
  </si>
  <si>
    <t>3.2</t>
  </si>
  <si>
    <t>ALVENARIA DE VEDAÇÃO DE BLOCOS CERÂMICOS FURADOS NA VERTICAL DE 9X19X39CM (ESPESSURA 9CM) DE PAREDES COM ÁREA LÍQUIDA MAIOR OU IGUAL A 6M² SEM VÃOS E ARGAMASSA DE ASSENTAMENTO COM PREPARO EM BETONEIRA. AF_06/2014</t>
  </si>
  <si>
    <t>ALVENARIA DE VEDAÇÃO DE BLOCOS CERÂMICOS FURADOS NA VERTICAL DE 14X19X39CM (ESPESSURA 14CM) DE PAREDES COM ÁREA LÍQUIDA MAIOR OU IGUAL A 6M² SEM VÃOS E ARGAMASSA DE ASSENTAMENTO COM PREPARO EM BETONEIRA. AF_06/2014</t>
  </si>
  <si>
    <t>ALVENARIA DE VEDAÇÃO DE BLOCOS CERÂMICOS FURADOS NA VERTICAL DE 19X19X39CM (ESPESSURA 19CM) DE PAREDES COM ÁREA LÍQUIDA MAIOR OU IGUAL A 6M² SEM VÃOS E ARGAMASSA DE ASSENTAMENTO COM PREPARO EM BETONEIRA. AF_06/2014</t>
  </si>
  <si>
    <t>CHP</t>
  </si>
  <si>
    <t>CHI</t>
  </si>
  <si>
    <t>4.1</t>
  </si>
  <si>
    <t>VALOR UNITÁRIO</t>
  </si>
  <si>
    <t>QUANTIDADE</t>
  </si>
  <si>
    <t>ESCAVAÇÃO MANUAL DE VALA PARA VIGA BALDRAME, SEM PREVISÃO DE FÔRMA</t>
  </si>
  <si>
    <t>2.3</t>
  </si>
  <si>
    <t>2.4</t>
  </si>
  <si>
    <t>2.5</t>
  </si>
  <si>
    <t>ESCAVAÇÃO MANUAL DE VALA PARA VIGA BALDRAME, COM PREVISÃO DE FÔRMA</t>
  </si>
  <si>
    <t>SERVIÇOS INICIAIS</t>
  </si>
  <si>
    <t>1.1</t>
  </si>
  <si>
    <t>FECHAMENTO DE CONSTRUÇÃO TEMPORÁRIA EM CHAPA DE MADEIRA COMPENSADA E=10MM, COM REAPROVEITAMENTO DE 2X.</t>
  </si>
  <si>
    <t>m²</t>
  </si>
  <si>
    <t>1.2</t>
  </si>
  <si>
    <t>EXECUÇÃO DE ESCRITÓRIO EM CANTEIRO DE OBRA EM ALVENARIA, NÃO INCLUSO MOBILIÁRIO E EQUIPAMENTOS. AF_02/2016</t>
  </si>
  <si>
    <t xml:space="preserve">CARPINTEIRO DE FÔRMAS COM ENCARGOS COMPLEMENTARES.  </t>
  </si>
  <si>
    <t>PINTOR COM ENCARGOS COMPLEMENTARES.</t>
  </si>
  <si>
    <t>SERVENTE COM ENCARGOS COMPLEMENTARES.</t>
  </si>
  <si>
    <t>COMPOSIÇÃO</t>
  </si>
  <si>
    <t>APLICAÇÃO MANUAL DE PINTURA COM TINTA LÁTEX PVA EM PAREDES, DUAS DEMÃOS. AF_06/2014</t>
  </si>
  <si>
    <t>un</t>
  </si>
  <si>
    <t>TELHAMENTO COM TELHA ONDULADA DE FIBROCIMENTO E = 6 MM, COM RECOBRIMENTO LATERAL DE 1 1/4 DE ONDA PARA TELHADO COM INCLINAÇÃO MÁXIMA DE 10°, COM ATÉ 2 ÁGUAS, INCLUSO IÇAMENTO. AF_06/2016</t>
  </si>
  <si>
    <t>1.3</t>
  </si>
  <si>
    <t>74209/1</t>
  </si>
  <si>
    <t>CARPINTEIRO DE FORMAS COM ENCARGOS COMPLEMENTARES</t>
  </si>
  <si>
    <t>SERVENTE COM ENCARGOS COMPLEMENTARES</t>
  </si>
  <si>
    <t>1.4</t>
  </si>
  <si>
    <t>AUXILIAR DE TOPÓGRAFO COM ENCARGOS COMPLEMENTARES</t>
  </si>
  <si>
    <t>LOCAÇÃO DA OBRA, COM USO DE EQUIPAMENTOS TOPOGRÁFICOS, INCLUSIVE NIVELADOR</t>
  </si>
  <si>
    <t>PLACA DE OBRA EM CHAPA DE AÇO GALVANIZADO</t>
  </si>
  <si>
    <t>NIVELADOR COM ENCARGOS COMPLEMENTARES</t>
  </si>
  <si>
    <t>1.5</t>
  </si>
  <si>
    <t>73992/1</t>
  </si>
  <si>
    <t>LOCAÇÂO CONVENCIONAL DE OBRA, ATRAVÉS DE GABARITO DE TÁBUAS CORRIDAS PONTALETADAS A CADA 1,50M, SEM REAPROVEITAMENTO</t>
  </si>
  <si>
    <t>1.6</t>
  </si>
  <si>
    <t>74154/1</t>
  </si>
  <si>
    <t>ESCAVACAO, CARGA E TRANSPORTE DE  MATERIAL DE 1A CATEGORIA COM TRATOR SOBRE ESTEIRAS 347 HP E CACAMBA 6M3,  DMT 50 A 200M</t>
  </si>
  <si>
    <t>1.7</t>
  </si>
  <si>
    <t>ENTRADA PROVISORIA DE ENERGIA ELETRICA AEREA TRIFASICA 40A EM POSTE MADEIRA</t>
  </si>
  <si>
    <t>ELETRICISTA COM ENCARGOS COMPLEMENTARES</t>
  </si>
  <si>
    <t xml:space="preserve">h </t>
  </si>
  <si>
    <t>1.8</t>
  </si>
  <si>
    <t>73948/16</t>
  </si>
  <si>
    <t>LIMPEZA MANUAL DO TERRENO (C/ RASPAGEM SUPERFICIAL)</t>
  </si>
  <si>
    <t>1.9</t>
  </si>
  <si>
    <t>73822/2</t>
  </si>
  <si>
    <t>LIMPEZA MECANIZADA DE TERRENO COM REMOCAO DE CAMADA VEGETAL, UTILIZANDO MOTONIVELADORA</t>
  </si>
  <si>
    <t>PEDREIRO COM ENCARGOS COMPLEMENRAES.</t>
  </si>
  <si>
    <t>AJUDANTE DE CARPINTEIRO COM ENCARGOS COMPLEMENTARES</t>
  </si>
  <si>
    <t xml:space="preserve">PEDREIRO COM ENCARGOS COMPLEMENTARES </t>
  </si>
  <si>
    <t xml:space="preserve">SERVENTE COM ENCARGOS COMPLEMENTARES </t>
  </si>
  <si>
    <t>2.6</t>
  </si>
  <si>
    <t>2.1</t>
  </si>
  <si>
    <t>2.2</t>
  </si>
  <si>
    <t>2.7</t>
  </si>
  <si>
    <t>2.8</t>
  </si>
  <si>
    <t>IMPERMEABILIZACAO DE SUPERFICIE COM ARGAMASSA DE CIMENTO E AREIA, TRACO 1:3, COM ADITIVO IMPERMEABILIZANTE, E=3 CM</t>
  </si>
  <si>
    <t>ESCAVAÇÃO MECANIZADA PARA VIGA BALDRAME, SEM PREVISÃO DE FÔRMA, COM MINI-ESCAVADEIRA. AF_06/2017</t>
  </si>
  <si>
    <t>ESCAVAÇÃO MECANIZADA PARA VIGA BALDRAME, COM PREVISÃO DE FÔRMA, COM MINI-ESCAVADEIRA. AF_06/2017</t>
  </si>
  <si>
    <t>ESCAVAÇÃO MANUAL DE VIGA DE BORDA PARA RADIER. AF_09/2017</t>
  </si>
  <si>
    <t>COMPACTAÇÃO MECÂNICA DE SOLO PARA EXECUÇÃO DE RADIER, COM COMPACTADOR DE SOLOS A PERCUSSÃO. AF_09/2017</t>
  </si>
  <si>
    <t>PEDREIRO COM ENCARGOS COMPLEMENTARES</t>
  </si>
  <si>
    <t>2.9</t>
  </si>
  <si>
    <t>COMPACTAÇÃO MECÂNICA DE SOLO PARA EXECUÇÃO DE RADIER, COM COMPACTADOR DE SOLOS TIPO PLACA VIBRATÓRIA. AF_09/2017</t>
  </si>
  <si>
    <t>2.10</t>
  </si>
  <si>
    <t>FABRICAÇÃO, MONTAGEM E DESMONTAGEM DE FORMA PARA RADIER, EM MADEIRA SERRADA, 4 UTILIZAÇÕES. AF_09/2017</t>
  </si>
  <si>
    <t>2.11</t>
  </si>
  <si>
    <t>CONCRETAGEM DE RADIER, PISO OU LAJE SOBRE SOLO, FCK 30 MPA, PARA ESPESSURA DE 10 CM - LANÇAMENTO, ADENSAMENTO E ACABAMENTO. AF_09/2017</t>
  </si>
  <si>
    <t>UNIDADE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</si>
  <si>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</si>
  <si>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</si>
  <si>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2.12</t>
  </si>
  <si>
    <t>CONCRETAGEM DE RADIER, PISO OU LAJE SOBRE SOLO, FCK 30 MPA, PARA ESPESSURA DE 20 CM - LANÇAMENTO, ADENSAMENTO E ACABAMENTO. AF_09/2017</t>
  </si>
  <si>
    <t>2.13</t>
  </si>
  <si>
    <t>ESCAVAÇÃO MECANIZADA PARA BLOCO DE COROAMENTO OU SAPATA, SEM PREVISÃO DE FÔRMA, COM RETROESCAVADEIRA. AF_06/2017</t>
  </si>
  <si>
    <t>ESCAVAÇÃO MECANIZADA PARA BLOCO DE COROAMENTO OU SAPATA, COM PREVISÃO DE FÔRMA, COM RETROESCAVADEIRA. AF_06/2017</t>
  </si>
  <si>
    <t>2.14</t>
  </si>
  <si>
    <t>ESCAVAÇÃO MANUAL PARA BLOCO DE COROAMENTO OU SAPATA, SEM PREVISÃO DE FÔRMA. AF_06/2017</t>
  </si>
  <si>
    <t>2.15</t>
  </si>
  <si>
    <t>ESCAVAÇÃO MANUAL PARA BLOCO DE COROAMENTO OU SAPATA, COM PREVISÃO DE FÔRMA. AF_06/2017</t>
  </si>
  <si>
    <t>2.16</t>
  </si>
  <si>
    <t>FABRICAÇÃO, MONTAGEM E DESMONTAGEM DE FÔRMA PARA SAPATA, EM MADEIRA SERRADA, E=25 MM, 2 UTILIZAÇÕES. AF_06/2017</t>
  </si>
  <si>
    <t>SERRA CIRCULAR DE BANCADA COM MOTOR ELÉTRICO POTÊNCIA DE 5HP, COM COIFA PARA DISCO 10" - CHP DIURNO. AF_08/2015</t>
  </si>
  <si>
    <t>SERRA CIRCULAR DE BANCADA COM MOTOR ELÉTRICO POTÊNCIA DE 5HP, COM COIFA PARA DISCO 10" - CHI DIURNO. AF_08/2015</t>
  </si>
  <si>
    <t>2.17</t>
  </si>
  <si>
    <t>AJUDANTE DE ARMADOR COM ENCARGOS COMPLEMENTARES</t>
  </si>
  <si>
    <t>ARMADOR COM ENCARGOS COMPLEMENTARES</t>
  </si>
  <si>
    <t>2.18</t>
  </si>
  <si>
    <t>LASTRO DE CONCRETO MAGRO, APLICADO EM BLOCOS DE COROAMENTO OU SAPATAS. AF_08/2017</t>
  </si>
  <si>
    <t>CONCRETO MAGRO PARA LASTRO, TRAÇO 1:4,5:4,5 (CIMENTO/ AREIA MÉDIA/ BRITA 1)  - PREPARO MECÂNICO COM BETONEIRA 600 L. AF_07/2016</t>
  </si>
  <si>
    <t>2.19</t>
  </si>
  <si>
    <t>CONCRETAGEM DE SAPATAS, FCK 30 MPA, COM USO DE JERICA  LANÇAMENTO, ADENSAMENTO E ACABAMENTO. AF_06/2017</t>
  </si>
  <si>
    <t>2.20</t>
  </si>
  <si>
    <t>2.21</t>
  </si>
  <si>
    <t>2.22</t>
  </si>
  <si>
    <t>3.4</t>
  </si>
  <si>
    <t>3.3</t>
  </si>
  <si>
    <t>ALVENARIAS, FECHAMENTOS E DIVISÓRIAS</t>
  </si>
  <si>
    <t>73909/1</t>
  </si>
  <si>
    <t>DIVISORIA EM MADEIRA COMPENSADA RESINADA ESPESSURA 6MM, ESTRUTURADA EM MADEIRA DE LEI 3"X3"</t>
  </si>
  <si>
    <t>CARPINTEIRO DE ESQUADRIA COM ENCARGOS COMPLEMENTARES</t>
  </si>
  <si>
    <t>3.5</t>
  </si>
  <si>
    <t>PAREDE COM PLACAS DE GESSO ACARTONADO (DRYWALL), PARA USO INTERNO, COM DUAS FACES SIMPLES E ESTRUTURA METÁLICA COM GUIAS SIMPLES, SEM VÃOS. AF_06/2017_P</t>
  </si>
  <si>
    <t>MONTADOR DE ESTRUTURA METÁLICA COM ENCARGOS COMPLEMENTARES</t>
  </si>
  <si>
    <t>3.6</t>
  </si>
  <si>
    <t>PAREDE COM PLACAS DE GESSO ACARTONADO (DRYWALL), PARA USO INTERNO, COM DUAS FACES SIMPLES E ESTRUTURA METÁLICA COM GUIAS SIMPLES, COM VÃOS AF_06/2017_P</t>
  </si>
  <si>
    <t>3.7</t>
  </si>
  <si>
    <t>PAREDE COM PLACAS DE GESSO ACARTONADO (DRYWALL), PARA USO INTERNO, COM DUAS FACES DUPLAS E ESTRUTURA METÁLICA COM GUIAS SIMPLES, SEM VÃOS. AF_06/2017_P</t>
  </si>
  <si>
    <t>PAREDE COM PLACAS DE GESSO ACARTONADO (DRYWALL), PARA USO INTERNO, COM DUAS FACES DUPLAS E ESTRUTURA METÁLICA COM GUIAS SIMPLES, COM VÃOS. AF_06/2017_P</t>
  </si>
  <si>
    <t>3.8</t>
  </si>
  <si>
    <t>SUPERESTRUTURA</t>
  </si>
  <si>
    <t>INFRAESTRUTURA</t>
  </si>
  <si>
    <t>FABRICAÇÃO DE FÔRMA PARA PILARES E ESTRUTURAS SIMILARES, EM CHAPA DE MADEIRA COMPENSADA RESINADA, E = 17 MM. AF_12/2015</t>
  </si>
  <si>
    <t>4.2</t>
  </si>
  <si>
    <t>ARMAÇÃO DE PILAR OU VIGA DE UMA ESTRUTURA CONVENCIONAL DE CONCRETO ARMADO EM UM EDIFÍCIO DE MÚLTIPLOS PAVIMENTOS UTILIZANDO AÇO CA-50 DE 8,0 MM - MONTAGEM. AF_12/2015</t>
  </si>
  <si>
    <t>4.3</t>
  </si>
  <si>
    <t>ARMAÇÃO DE PILAR OU VIGA DE UMA ESTRUTURA CONVENCIONAL DE CONCRETO ARMADO EM UM EDIFÍCIO DE MÚLTIPLOS PAVIMENTOS UTILIZANDO AÇO CA-50 DE 12,5 MM - MONTAGEM. AF_12/2015</t>
  </si>
  <si>
    <t>4.4</t>
  </si>
  <si>
    <t>ARMAÇÃO DE PILAR OU VIGA DE UMA ESTRUTURA CONVENCIONAL DE CONCRETO ARMADO EM UM EDIFÍCIO DE MÚLTIPLOS PAVIMENTOS UTILIZANDO AÇO CA-50 DE 20,0 MM - MONTAGEM. AF_12/2015</t>
  </si>
  <si>
    <t>4.5</t>
  </si>
  <si>
    <t>CONCRETAGEM DE PILARES, FCK = 25 MPA,  COM USO DE BALDES EM EDIFICAÇÃO COM SEÇÃO MÉDIA DE PILARES MENOR OU IGUAL A 0,25 M² - LANÇAMENTO, ADENSAMENTO E ACABAMENTO. AF_12/2015</t>
  </si>
  <si>
    <t>4.6</t>
  </si>
  <si>
    <t>CONCRETO FCK = 25MPA, TRAÇO 1:2,3:2,7 (CIMENTO/ AREIA MÉDIA/ BRITA 1)  - PREPARO MECÂNICO COM BETONEIRA 400 L. AF_07/2016</t>
  </si>
  <si>
    <t>OPERADOR DE BETONEIRA ESTACIONÁRIA/MISTURADOR COM ENCARGOS COMPLEMENTARES</t>
  </si>
  <si>
    <t>BETONEIRA CAPACIDADE NOMINAL DE 400 L, CAPACIDADE DE MISTURA 280 L, MOTOR ELÉTRICO TRIFÁSICO POTÊNCIA DE 2 CV, SEM CARREGADOR - CHP DIURNO. AF_10/2014</t>
  </si>
  <si>
    <t>4.7</t>
  </si>
  <si>
    <t>2.23</t>
  </si>
  <si>
    <t>FABRICAÇÃO DE FÔRMA PARA VIGAS, EM CHAPA DE MADEIRA COMPENSADA RESINADA, E = 17 MM. AF_12/2015</t>
  </si>
  <si>
    <t>ESQUADRIAS</t>
  </si>
  <si>
    <t>5.1</t>
  </si>
  <si>
    <t>PORTA DE MADEIRA PARA PINTURA, SEMI-OCA (LEVE OU MÉDIA), 60X210CM, ESPESSURA DE 3,5CM, INCLUSO DOBRADIÇAS - FORNECIMENTO E INSTALAÇÃO. AF_08/2015</t>
  </si>
  <si>
    <t>5.2</t>
  </si>
  <si>
    <t>PORTA DE MADEIRA PARA PINTURA, SEMI-OCA (LEVE OU MÉDIA), 80X210CM, ESPESSURA DE 3,5CM, INCLUSO DOBRADIÇAS - FORNECIMENTO E INSTALAÇÃO. AF_08/2015</t>
  </si>
  <si>
    <t>5.3</t>
  </si>
  <si>
    <t>73933/1</t>
  </si>
  <si>
    <t>PORTA DE FERRO, DE ABRIR, TIPO GRADE COM CHAPA, 87X210CM, COM GUARNICOES</t>
  </si>
  <si>
    <t>SERRALHEIRO COM ENCARGOS COMPLEMENTARES</t>
  </si>
  <si>
    <t>5.4</t>
  </si>
  <si>
    <t>JANELA DE AÇO BASCULANTE, FIXAÇÃO COM ARGAMASSA, SEM VIDROS, PADRONIZADA. AF_07/2016</t>
  </si>
  <si>
    <t>5.5</t>
  </si>
  <si>
    <t>JANELA DE AÇO DE CORRER, 2 FOLHAS, FIXAÇÃO COM ARGAMASSA, COM VIDROS, PADRONIZADA. AF_07/2016</t>
  </si>
  <si>
    <t>5.6</t>
  </si>
  <si>
    <t>JANELA DE AÇO DE CORRER, 4 FOLHAS, FIXAÇÃO COM ARGAMASSA, SEM VIDROS, PADRONIZADA. AF_07/2016</t>
  </si>
  <si>
    <t>COBERTURA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</si>
  <si>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</si>
  <si>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</si>
  <si>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6.1</t>
  </si>
  <si>
    <t>6.2</t>
  </si>
  <si>
    <t>6.3</t>
  </si>
  <si>
    <t>TRAMA DE MADEIRA COMPOSTA POR RIPAS, CAIBROS E TERÇAS PARA TELHADOS DE ATÉ 2 ÁGUAS PARA TELHA CERÂMICA CAPA-CANAL, INCLUSO TRANSPORTE VERTICAL. AF_12/2015</t>
  </si>
  <si>
    <t>6.4</t>
  </si>
  <si>
    <t>TRAMA DE MADEIRA COMPOSTA POR RIPAS, CAIBROS E TERÇAS PARA TELHADOS DE MAIS QUE 2 ÁGUAS PARA TELHA CERÂMICA CAPA-CANAL, INCLUSO TRANSPORTE VERTICAL. AF_12/2015</t>
  </si>
  <si>
    <t>TRAMA DE MADEIRA COMPOSTA POR TERÇAS PARA TELHADOS DE ATÉ 2 ÁGUAS PARA TELHA ONDULADA DE FIBROCIMENTO, METÁLICA, PLÁSTICA OU TERMOACÚSTICA, INCLUSO TRANSPORTE VERTICAL. AF_12/2015</t>
  </si>
  <si>
    <t>FABRICAÇÃO E INSTALAÇÃO DE TESOURA INTEIRA EM MADEIRA NÃO APARELHADA, VÃO DE 3 M, PARA TELHA CERÂMICA OU DE CONCRETO, INCLUSO IÇAMENTO. AF_12/2015</t>
  </si>
  <si>
    <t>INSTALAÇÃO DE TESOURA (INTEIRA OU MEIA), BIAPOIADA, EM MADEIRA NÃO APARELHADA, PARA VÃOS MAIORES OU IGUAIS A 3,0 M E MENORES QUE 6,0 M, INCLUSO IÇAMENTO. AF_12/2015</t>
  </si>
  <si>
    <t>6.5</t>
  </si>
  <si>
    <t>FABRICAÇÃO E INSTALAÇÃO DE TESOURA INTEIRA EM MADEIRA NÃO APARELHADA, VÃO DE 4 M, PARA TELHA CERÂMICA OU DE CONCRETO, INCLUSO IÇAMENTO. AF_12/2015</t>
  </si>
  <si>
    <t>6.6</t>
  </si>
  <si>
    <t>FABRICAÇÃO E INSTALAÇÃO DE TESOURA INTEIRA EM MADEIRA NÃO APARELHADA, VÃO DE 5 M, PARA TELHA CERÂMICA OU DE CONCRETO, INCLUSO IÇAMENTO. AF_12/2015</t>
  </si>
  <si>
    <t>6.7</t>
  </si>
  <si>
    <t>GUINDASTE HIDRÁULICO AUTOPROPELIDO, COM LANÇA TELESCÓPICA 40 M, CAPACIDADE MÁXIMA 60 T, POTÊNCIA 260 KW - CHP DIURNO. AF_03/2016</t>
  </si>
  <si>
    <t>GUINDASTE HIDRÁULICO AUTOPROPELIDO, COM LANÇA TELESCÓPICA 40 M, CAPACIDADE MÁXIMA 60 T, POTÊNCIA 260 KW - CHI DIURNO. AF_03/2016</t>
  </si>
  <si>
    <t>6.8</t>
  </si>
  <si>
    <t>TRAMA DE AÇO COMPOSTA POR RIPAS PARA TELHADOS DE MAIS DE 2 ÁGUAS PARA TELHA DE ENCAIXE DE CERÂMICA OU DE CONCRETO, INCLUSO TRANSPORTE VERTICAL, INCLUSO TRANSPORTE VERTICAL. AF_12/2015</t>
  </si>
  <si>
    <t>TRAMA DE AÇO COMPOSTA POR RIPAS, CAIBROS E TERÇAS PARA TELHADOS DE ATÉ 2 ÁGUAS PARA TELHA CERÂMICA CAPA-CANAL, INCLUSO TRANSPORTE VERTICAL. AF_12/2015</t>
  </si>
  <si>
    <t>6.9</t>
  </si>
  <si>
    <t>6.10</t>
  </si>
  <si>
    <t>TRAMA DE AÇO COMPOSTA POR RIPAS, CAIBROS E TERÇAS PARA TELHADOS DE MAIS DE 2 ÁGUAS PARA TELHA CERÂMICA CAPA-CANAL, INCLUSO TRANSPORTE VERTICAL. AF_12/2015</t>
  </si>
  <si>
    <t>6.11</t>
  </si>
  <si>
    <t>TRAMA DE AÇO COMPOSTA POR TERÇAS PARA TELHADOS DE ATÉ 2 ÁGUAS PARA TELHA ESTRUTURAL DE FIBROCIMENTO, INCLUSO TRANSPORTE VERTICAL. AF_12/2015</t>
  </si>
  <si>
    <t>6.12</t>
  </si>
  <si>
    <t>INSTALAÇÃO DE TESOURA (INTEIRA OU MEIA), EM AÇO, PARA VÃOS MAIORES OU IGUAIS A 3,0 M E MENORES QUE 6,0 M, INCLUSO IÇAMENTO. AF_12/2015</t>
  </si>
  <si>
    <t>6.13</t>
  </si>
  <si>
    <t>FABRICAÇÃO E INSTALAÇÃO DE TESOURA INTEIRA EM AÇO, VÃO DE 3, 4 e 5 M, PARA TELHA CERÂMICA OU DE CONCRETO, INCLUSO IÇAMENTO. AF_12/2015</t>
  </si>
  <si>
    <t>6.14</t>
  </si>
  <si>
    <t>TELHAMENTO COM TELHA ONDULADA DE FIBROCIMENTO E = 6 MM, COM RECOBRIMENTO LATERAL DE 1/4 DE ONDA PARA TELHADO COM INCLINAÇÃO MAIOR QUE 10°, COM ATÉ 2 ÁGUAS, INCLUSO IÇAMENTO. AF_06/2016</t>
  </si>
  <si>
    <t>TELHADISTA COM ENCARGOS COMPLEMENTARES</t>
  </si>
  <si>
    <t>6.15</t>
  </si>
  <si>
    <t>6.16</t>
  </si>
  <si>
    <t>TELHAMENTO COM TELHA CERÂMICA CAPA-CANAL, TIPO PAULISTA, COM ATÉ 2 ÁGUAS, INCLUSO TRANSPORTE VERTICAL. AF_06/2016</t>
  </si>
  <si>
    <t>6.17</t>
  </si>
  <si>
    <t>TELHAMENTO COM TELHA CERÂMICA CAPA-CANAL, TIPO PAULISTA, COM MAIS DE 2 ÁGUAS, INCLUSO TRANSPORTE VERTICAL. AF_06/2016</t>
  </si>
  <si>
    <t xml:space="preserve">VALOR </t>
  </si>
  <si>
    <t>VALOR C/ BDI</t>
  </si>
  <si>
    <t>REVESTIMENTOS</t>
  </si>
  <si>
    <t>7.1</t>
  </si>
  <si>
    <t>ARGAMASSA TRAÇO 1:4 (CIMENTO E AREIA GROSSA) PARA CHAPISCO CONVENCIONAL, PREPARO MECÂNICO COM BETONEIRA 400 L. AF_06/2014</t>
  </si>
  <si>
    <t>7.2</t>
  </si>
  <si>
    <t>7.3</t>
  </si>
  <si>
    <t>EMBOÇO OU MASSA ÚNICA EM ARGAMASSA TRAÇO 1:2:8, PREPARO MECÂNICO COM BETONEIRA 400 L, APLICADA MANUALMENTE EM PANOS DE FACHADA COM PRESENÇA DE VÃOS, ESPESSURA DE 25 MM. AF_06/2014</t>
  </si>
  <si>
    <t>7.4</t>
  </si>
  <si>
    <t>EMBOÇO, PARA RECEBIMENTO DE CERÂMICA, EM ARGAMASSA TRAÇO 1:2:8, PREPARO MANUAL, APLICADO MANUALMENTE EM FACES INTERNAS DE PAREDES, PARA AMBIENTE COM ÁREA MENOR QUE 5M2, ESPESSURA DE 20MM, COM EXECUÇÃO DE TALISCAS. AF_06/2014</t>
  </si>
  <si>
    <t>7.5</t>
  </si>
  <si>
    <t>MASSA ÚNICA, PARA RECEBIMENTO DE PINTURA, EM ARGAMASSA TRAÇO 1:2:8, PREPARO MANUAL, APLICADA MANUALMENTE EM FACES INTERNAS DE PAREDES, ESPESSURA DE 20MM, COM EXECUÇÃO DE TALISCAS. AF_06/2014</t>
  </si>
  <si>
    <t>7.6</t>
  </si>
  <si>
    <t>MASSA ÚNICA, PARA RECEBIMENTO DE PINTURA, EM ARGAMASSA TRAÇO 1:2:8, PREPARO MECÂNICO COM BETONEIRA 400L, APLICADA MANUALMENTE EM FACES INTERNAS DE PAREDES, ESPESSURA DE 10MM, COM EXECUÇÃO DE TALISCAS. AF_06/2014</t>
  </si>
  <si>
    <t>7.7</t>
  </si>
  <si>
    <t>ARGAMASSA TRAÇO 1:5 (CIMENTO E AREIA MÉDIA) PARA CONTRAPISO, PREPARO MECÂNICO COM BETONEIRA 600 L. AF_06/2014</t>
  </si>
  <si>
    <t>7.8</t>
  </si>
  <si>
    <t>ARGAMASSA TRAÇO 1:6 (CIMENTO E AREIA MÉDIA) PARA CONTRAPISO, PREPARO MECÂNICO COM BETONEIRA 600 L. AF_06/2014</t>
  </si>
  <si>
    <t>7.9</t>
  </si>
  <si>
    <t>REVESTIMENTO CERÂMICO PARA PISO COM PLACAS TIPO ESMALTADA EXTRA DE DIMENSÕES 35X35 CM APLICADA EM AMBIENTES DE ÁREA MENOR QUE 5 M2. AF_06/2014</t>
  </si>
  <si>
    <t>AZULEJISTA OU LADRILHISTA COM ENCARGOS COMPLEMENTARES</t>
  </si>
  <si>
    <t>7.10</t>
  </si>
  <si>
    <t>REVESTIMENTO CERÂMICO PARA PISO COM PLACAS TIPO ESMALTADA EXTRA DE DIMENSÕES 35X35 CM APLICADA EM AMBIENTES DE ÁREA ENTRE 5 M2 E 10 M2. AF_06/2014</t>
  </si>
  <si>
    <t>7.11</t>
  </si>
  <si>
    <t>REVESTIMENTO CERÂMICO PARA PISO COM PLACAS TIPO ESMALTADA EXTRA DE DIMENSÕES 45X45 CM APLICADA EM AMBIENTES DE ÁREA MENOR QUE 5 M2. AF_06/2014</t>
  </si>
  <si>
    <t>7.12</t>
  </si>
  <si>
    <t>REVESTIMENTO CERÂMICO PARA PISO COM PLACAS TIPO ESMALTADA EXTRA DE DIMENSÕES 45X45 CM APLICADA EM AMBIENTES DE ÁREA ENTRE 5 M2 E 10 M2. AF_06/2014</t>
  </si>
  <si>
    <t>7.13</t>
  </si>
  <si>
    <t>REVESTIMENTO CERÂMICO PARA PAREDES EXTERNAS EM PASTILHAS DE PORCELANA 5 X 5 CM (PLACAS DE 30 X 30 CM), ALINHADAS A PRUMO, APLICADO EM PANOS COM VÃOS. AF_06/2014</t>
  </si>
  <si>
    <t>7.14</t>
  </si>
  <si>
    <t>REVESTIMENTO CERÂMICO PARA PAREDES EXTERNAS EM PASTILHAS DE PORCELANA 5 X 5 CM (PLACAS DE 30 X 30 CM), ALINHADAS A PRUMO, APLICADO EM PANOS SEM VÃOS. AF_06/2014</t>
  </si>
  <si>
    <t>PINTURAS</t>
  </si>
  <si>
    <t>8.1</t>
  </si>
  <si>
    <t>APLICAÇÃO DE FUNDO SELADOR LÁTEX PVA EM TETO, UMA DEMÃO. AF_06/2014</t>
  </si>
  <si>
    <t>PINTOR COM ENCARGOS COMPLEMENTARES</t>
  </si>
  <si>
    <t>8.2</t>
  </si>
  <si>
    <t>APLICAÇÃO DE FUNDO SELADOR LÁTEX PVA EM PAREDES, UMA DEMÃO. AF_06/2014</t>
  </si>
  <si>
    <t>APLICAÇÃO DE FUNDO SELADOR ACRÍLICO EM TETO, UMA DEMÃO. AF_06/2014</t>
  </si>
  <si>
    <t>8.3</t>
  </si>
  <si>
    <t>8.4</t>
  </si>
  <si>
    <t>APLICAÇÃO DE FUNDO SELADOR ACRÍLICO EM PAREDES, UMA DEMÃO. AF_06/2014</t>
  </si>
  <si>
    <t>APLICAÇÃO MANUAL DE PINTURA COM TINTA LÁTEX PVA EM TETO, DUAS DEMÃOS. AF_06/2014</t>
  </si>
  <si>
    <t>8.5</t>
  </si>
  <si>
    <t>8.6</t>
  </si>
  <si>
    <t>8.7</t>
  </si>
  <si>
    <t>APLICAÇÃO MANUAL DE PINTURA COM TINTA LÁTEX ACRÍLICA EM TETO, DUAS DEMÃOS. AF_06/2014</t>
  </si>
  <si>
    <t>8.8</t>
  </si>
  <si>
    <t>APLICAÇÃO MANUAL DE PINTURA COM TINTA LÁTEX ACRÍLICA EM PAREDES, DUAS DEMÃOS. AF_06/2014</t>
  </si>
  <si>
    <t>VALOR UNIT.</t>
  </si>
  <si>
    <t>VALOR UNIT C/ BDI</t>
  </si>
  <si>
    <t>VALOR TOTAL</t>
  </si>
  <si>
    <t>ITEM</t>
  </si>
  <si>
    <t xml:space="preserve">BDI </t>
  </si>
  <si>
    <t>QUANT.</t>
  </si>
  <si>
    <t>COEFIC.</t>
  </si>
  <si>
    <t>Engenheiro Civil</t>
  </si>
  <si>
    <t>LIGAÇÃO DOMICILIAR DE ESGOTO DN 100MM, DA CASA ATÉ A CAIXA, COMPOSTO POR 10,0M TUBO DE PVC ESGOTO PREDIAL DN 100MM E CAIXA DE ALVENARIA COM TAMPA DE CONCRETO - FORNECIMENTO E INSTALAÇÃO</t>
  </si>
  <si>
    <t>ENCANADOR OU BOMBEIRO HIDRÁULICO COM ENCARGOS COMPLEMENTARES</t>
  </si>
  <si>
    <t>88267</t>
  </si>
  <si>
    <t>88316</t>
  </si>
  <si>
    <t>18,17</t>
  </si>
  <si>
    <t>13,38</t>
  </si>
  <si>
    <t>KIT CAVALETE PVC COM REGISTRO 3/4" - FORNECIMENTO E INSTALACAO</t>
  </si>
  <si>
    <t>ENCANADOR OU BOMBEIRO HIDRÁULICO ENCARG.COMPL.</t>
  </si>
  <si>
    <t>TUBULÃO A CÉU ABERTO, DIÂMETRO DO FUSTE DE 70 CM, PROFUNDIDADE MENOR OU IGUAL A 5 M, ESCAVAÇÃO MANUAL, SEM ALARGAMENTO DE BASE</t>
  </si>
  <si>
    <t>POCEIRO COM ENCARGOS COMPLEMENTARES</t>
  </si>
  <si>
    <t>CONCRETO FCK = 20MPA, TRAÇO 1:2,7:3 (CIMENTO/ AREIA MÉDIA/ BRITA 1)  - PREPARO MECÂNICO COM BETONEIRA 400 L. AF_07/2016</t>
  </si>
  <si>
    <t>LANÇAMENTO COM USO DE BALDES, ADENSAMENTO E ACABAMENTO DE CONCRETO EM ESTRUTURAS. AF_12/2015</t>
  </si>
  <si>
    <t>LAJE PRE-FABRICADA (MONTAGEM)</t>
  </si>
  <si>
    <t xml:space="preserve">ALVENARIA DE BLOCOS DE CONCRETO ESTRUTURAL 14X19X29 CM, (ESPESSURA 14 CM) FBK = 14,0 MPA, PARA PAREDES COM ÁREA LÍQUIDA MAIOR OU IGUAL A 6M², COM VÃOS, UTILIZANDO COLHER DE PEDREIRO. </t>
  </si>
  <si>
    <t>MURO DE GABIÃO, ENCHIMENTO COM PEDRA DE MÃO TIPO RACHÃO, COM SOLO REFORÇADO, PARA MUROS COM ALTURA MAIOR QUE 4 M E MENOR OU IGUAL A 12 M   FORNECIMENTO E EXECUÇÃO. AF_12/2015</t>
  </si>
  <si>
    <t>SERVIÇOS DIVERSOS</t>
  </si>
  <si>
    <t>ASSENTAMENTO DE GUIA (MEIO-FIO) EM TRECHO RETO, CONFECCIONADA EM CONCRETO PRÉ-FABRICADO, DIMENSÕES 100X15X13X30 CM</t>
  </si>
  <si>
    <t>M</t>
  </si>
  <si>
    <t>EXECUÇÃO DE SARJETA DE CONCRETO USINADO, MOLDADA  IN LOCO  EM TRECHO RETO, 30 CM BASE X 15 CM ALTURA. AF_06/2016</t>
  </si>
  <si>
    <t>DEMOLIÇÃO DE ALVENARIA DE BLOCO FURADO, DE FORMA MANUAL, SEM REAPROVEITAMENTO. AF_12/2017</t>
  </si>
  <si>
    <t>M2</t>
  </si>
  <si>
    <t>M3</t>
  </si>
  <si>
    <t>DEMOLIÇÃO DE PILARES E VIGAS EM CONCRETO ARMADO, DE FORMA MANUAL, SEM REAPROVEITAMENTO. AF_12/2017</t>
  </si>
  <si>
    <t>CALCETEIRO COM ENCARGOS COMPLEMENTARES</t>
  </si>
  <si>
    <t>EXECUÇÃO DE PASSEIO EM PISO INTERTRAVADO, COM BLOCO RETANGULAR COR NATURAL DE 20 X 10 CM, ESPESSURA 6 CM. AF_12/2015</t>
  </si>
  <si>
    <t>QUANT</t>
  </si>
  <si>
    <t xml:space="preserve">VALOR TOTAL </t>
  </si>
  <si>
    <t>UNID.</t>
  </si>
  <si>
    <t xml:space="preserve">     PREFEITURA MUNICIPAL DE LEANDRO FERREIRA </t>
  </si>
  <si>
    <t>BDI</t>
  </si>
  <si>
    <t>Flávio L. Greco S.</t>
  </si>
  <si>
    <t>CREA-MG 64.880/D</t>
  </si>
  <si>
    <t>ANEXO V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</si>
</sst>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000"/>
    <numFmt numFmtId="165" formatCode="_-* #,##0.0000_-;\-* #,##0.0000_-;_-* &quot;-&quot;??_-;_-@_-"/>
  </numFmts>
  <fonts count="8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Arial"/>
      <family val="2"/>
    </font>
    <font>
      <b/>
      <sz val="16"/>
      <color theme="1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/>
    <xf numFmtId="164" fontId="2" fillId="0" borderId="0" xfId="0" applyNumberFormat="1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justify" vertical="top" wrapText="1"/>
    </xf>
    <xf numFmtId="0" fontId="2" fillId="5" borderId="1" xfId="0" applyFont="1" applyFill="1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44" fontId="2" fillId="0" borderId="1" xfId="0" applyNumberFormat="1" applyFont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/>
    <xf numFmtId="43" fontId="0" fillId="0" borderId="0" xfId="1" applyFont="1"/>
    <xf numFmtId="43" fontId="1" fillId="4" borderId="1" xfId="1" applyFont="1" applyFill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2" fillId="0" borderId="0" xfId="1" applyFont="1" applyAlignment="1">
      <alignment horizontal="center" vertical="center" wrapText="1"/>
    </xf>
    <xf numFmtId="43" fontId="2" fillId="5" borderId="1" xfId="1" applyFont="1" applyFill="1" applyBorder="1" applyAlignment="1">
      <alignment horizontal="center" vertical="center" wrapText="1"/>
    </xf>
    <xf numFmtId="43" fontId="1" fillId="4" borderId="2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43" fontId="2" fillId="0" borderId="0" xfId="1" applyFont="1"/>
    <xf numFmtId="0" fontId="1" fillId="0" borderId="0" xfId="0" applyFont="1"/>
    <xf numFmtId="0" fontId="2" fillId="0" borderId="0" xfId="0" applyFont="1" applyAlignment="1">
      <alignment horizontal="justify" vertical="top" wrapText="1"/>
    </xf>
    <xf numFmtId="43" fontId="2" fillId="0" borderId="0" xfId="1" applyFont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right" vertical="center" wrapText="1"/>
    </xf>
    <xf numFmtId="4" fontId="2" fillId="5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right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justify" vertical="top" wrapText="1"/>
    </xf>
    <xf numFmtId="164" fontId="2" fillId="6" borderId="1" xfId="0" applyNumberFormat="1" applyFont="1" applyFill="1" applyBorder="1" applyAlignment="1">
      <alignment horizontal="center" vertical="center" wrapText="1"/>
    </xf>
    <xf numFmtId="43" fontId="2" fillId="6" borderId="1" xfId="1" applyFont="1" applyFill="1" applyBorder="1" applyAlignment="1">
      <alignment horizontal="center" vertical="center" wrapText="1"/>
    </xf>
    <xf numFmtId="0" fontId="2" fillId="6" borderId="1" xfId="0" applyFont="1" applyFill="1" applyBorder="1"/>
    <xf numFmtId="4" fontId="2" fillId="6" borderId="1" xfId="0" applyNumberFormat="1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43" fontId="1" fillId="4" borderId="5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top" wrapText="1"/>
    </xf>
    <xf numFmtId="43" fontId="2" fillId="0" borderId="3" xfId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top" wrapText="1"/>
    </xf>
    <xf numFmtId="43" fontId="2" fillId="0" borderId="7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43" fontId="2" fillId="0" borderId="2" xfId="1" applyFont="1" applyBorder="1" applyAlignment="1">
      <alignment horizontal="center" vertical="center" wrapText="1"/>
    </xf>
    <xf numFmtId="44" fontId="2" fillId="0" borderId="2" xfId="0" applyNumberFormat="1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justify" vertical="top" wrapText="1"/>
    </xf>
    <xf numFmtId="44" fontId="2" fillId="0" borderId="3" xfId="0" applyNumberFormat="1" applyFont="1" applyBorder="1" applyAlignment="1">
      <alignment horizontal="center" vertical="center"/>
    </xf>
    <xf numFmtId="44" fontId="2" fillId="0" borderId="7" xfId="0" applyNumberFormat="1" applyFont="1" applyBorder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justify" vertical="top" wrapText="1"/>
    </xf>
    <xf numFmtId="43" fontId="0" fillId="0" borderId="14" xfId="1" applyFont="1" applyBorder="1"/>
    <xf numFmtId="43" fontId="2" fillId="0" borderId="7" xfId="1" applyFont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justify" vertical="top" wrapText="1"/>
    </xf>
    <xf numFmtId="165" fontId="2" fillId="5" borderId="3" xfId="1" applyNumberFormat="1" applyFont="1" applyFill="1" applyBorder="1" applyAlignment="1">
      <alignment horizontal="center" vertical="center" wrapText="1"/>
    </xf>
    <xf numFmtId="43" fontId="2" fillId="5" borderId="3" xfId="1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165" fontId="1" fillId="7" borderId="5" xfId="1" applyNumberFormat="1" applyFont="1" applyFill="1" applyBorder="1" applyAlignment="1">
      <alignment horizontal="center" vertical="center" wrapText="1"/>
    </xf>
    <xf numFmtId="43" fontId="1" fillId="7" borderId="5" xfId="1" applyFont="1" applyFill="1" applyBorder="1" applyAlignment="1">
      <alignment horizontal="center" vertical="center" wrapText="1"/>
    </xf>
    <xf numFmtId="165" fontId="2" fillId="7" borderId="3" xfId="1" applyNumberFormat="1" applyFont="1" applyFill="1" applyBorder="1" applyAlignment="1">
      <alignment horizontal="center" vertical="center" wrapText="1"/>
    </xf>
    <xf numFmtId="43" fontId="2" fillId="7" borderId="3" xfId="1" applyFont="1" applyFill="1" applyBorder="1" applyAlignment="1">
      <alignment horizontal="center" vertical="center" wrapText="1"/>
    </xf>
    <xf numFmtId="165" fontId="2" fillId="7" borderId="1" xfId="1" applyNumberFormat="1" applyFont="1" applyFill="1" applyBorder="1" applyAlignment="1">
      <alignment horizontal="center" vertical="center" wrapText="1"/>
    </xf>
    <xf numFmtId="43" fontId="2" fillId="7" borderId="1" xfId="1" applyFont="1" applyFill="1" applyBorder="1" applyAlignment="1">
      <alignment horizontal="center" vertical="center" wrapText="1"/>
    </xf>
    <xf numFmtId="165" fontId="2" fillId="7" borderId="7" xfId="1" applyNumberFormat="1" applyFont="1" applyFill="1" applyBorder="1" applyAlignment="1">
      <alignment horizontal="center" vertical="center" wrapText="1"/>
    </xf>
    <xf numFmtId="43" fontId="2" fillId="7" borderId="7" xfId="1" applyFont="1" applyFill="1" applyBorder="1" applyAlignment="1">
      <alignment horizontal="center" vertical="center" wrapText="1"/>
    </xf>
    <xf numFmtId="165" fontId="2" fillId="7" borderId="2" xfId="1" applyNumberFormat="1" applyFont="1" applyFill="1" applyBorder="1" applyAlignment="1">
      <alignment horizontal="center" vertical="center" wrapText="1"/>
    </xf>
    <xf numFmtId="43" fontId="2" fillId="7" borderId="2" xfId="1" applyFont="1" applyFill="1" applyBorder="1" applyAlignment="1">
      <alignment horizontal="center" vertical="center" wrapText="1"/>
    </xf>
    <xf numFmtId="165" fontId="2" fillId="7" borderId="0" xfId="1" applyNumberFormat="1" applyFont="1" applyFill="1" applyAlignment="1">
      <alignment horizontal="center" vertical="center" wrapText="1"/>
    </xf>
    <xf numFmtId="43" fontId="2" fillId="7" borderId="0" xfId="1" applyFont="1" applyFill="1" applyAlignment="1">
      <alignment horizontal="center" vertical="center" wrapText="1"/>
    </xf>
    <xf numFmtId="165" fontId="0" fillId="7" borderId="0" xfId="1" applyNumberFormat="1" applyFont="1" applyFill="1"/>
    <xf numFmtId="43" fontId="0" fillId="7" borderId="0" xfId="1" applyFont="1" applyFill="1"/>
    <xf numFmtId="0" fontId="0" fillId="5" borderId="0" xfId="0" applyFill="1"/>
    <xf numFmtId="0" fontId="7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left"/>
    </xf>
    <xf numFmtId="2" fontId="7" fillId="5" borderId="1" xfId="0" applyNumberFormat="1" applyFont="1" applyFill="1" applyBorder="1" applyAlignment="1">
      <alignment horizontal="center" vertical="center"/>
    </xf>
    <xf numFmtId="44" fontId="0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0" fillId="0" borderId="0" xfId="0" applyFont="1"/>
    <xf numFmtId="0" fontId="0" fillId="5" borderId="0" xfId="0" applyFont="1" applyFill="1"/>
    <xf numFmtId="43" fontId="2" fillId="0" borderId="1" xfId="1" applyFont="1" applyBorder="1" applyAlignment="1">
      <alignment horizontal="center" vertical="center"/>
    </xf>
    <xf numFmtId="43" fontId="2" fillId="5" borderId="1" xfId="1" applyFont="1" applyFill="1" applyBorder="1" applyAlignment="1">
      <alignment horizontal="center" vertical="center"/>
    </xf>
    <xf numFmtId="43" fontId="0" fillId="0" borderId="0" xfId="1" applyFont="1" applyBorder="1"/>
    <xf numFmtId="43" fontId="2" fillId="0" borderId="21" xfId="1" applyFont="1" applyBorder="1" applyAlignment="1">
      <alignment horizontal="center" vertical="center"/>
    </xf>
    <xf numFmtId="43" fontId="2" fillId="5" borderId="21" xfId="1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justify" vertical="top" wrapText="1"/>
    </xf>
    <xf numFmtId="43" fontId="2" fillId="5" borderId="25" xfId="1" applyFont="1" applyFill="1" applyBorder="1" applyAlignment="1">
      <alignment horizontal="center" vertical="center" wrapText="1"/>
    </xf>
    <xf numFmtId="165" fontId="2" fillId="5" borderId="25" xfId="1" applyNumberFormat="1" applyFont="1" applyFill="1" applyBorder="1" applyAlignment="1">
      <alignment horizontal="center" vertical="center" wrapText="1"/>
    </xf>
    <xf numFmtId="44" fontId="2" fillId="5" borderId="25" xfId="0" applyNumberFormat="1" applyFont="1" applyFill="1" applyBorder="1" applyAlignment="1">
      <alignment horizontal="center" vertical="center" wrapText="1"/>
    </xf>
    <xf numFmtId="43" fontId="2" fillId="5" borderId="26" xfId="1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43" fontId="2" fillId="3" borderId="21" xfId="1" applyFont="1" applyFill="1" applyBorder="1" applyAlignment="1">
      <alignment horizontal="center" vertical="center"/>
    </xf>
    <xf numFmtId="0" fontId="3" fillId="5" borderId="0" xfId="0" applyFont="1" applyFill="1"/>
    <xf numFmtId="0" fontId="0" fillId="5" borderId="1" xfId="0" applyFont="1" applyFill="1" applyBorder="1"/>
    <xf numFmtId="0" fontId="2" fillId="5" borderId="3" xfId="0" applyFont="1" applyFill="1" applyBorder="1" applyAlignment="1">
      <alignment horizontal="left" vertical="center" wrapText="1"/>
    </xf>
    <xf numFmtId="165" fontId="2" fillId="5" borderId="3" xfId="1" applyNumberFormat="1" applyFont="1" applyFill="1" applyBorder="1" applyAlignment="1">
      <alignment vertical="center" wrapText="1"/>
    </xf>
    <xf numFmtId="0" fontId="0" fillId="5" borderId="3" xfId="0" applyFont="1" applyFill="1" applyBorder="1"/>
    <xf numFmtId="43" fontId="2" fillId="5" borderId="3" xfId="1" applyFont="1" applyFill="1" applyBorder="1" applyAlignment="1">
      <alignment horizontal="center" vertical="center"/>
    </xf>
    <xf numFmtId="43" fontId="2" fillId="3" borderId="29" xfId="1" applyFont="1" applyFill="1" applyBorder="1" applyAlignment="1">
      <alignment horizontal="center" vertical="center"/>
    </xf>
    <xf numFmtId="43" fontId="2" fillId="0" borderId="29" xfId="1" applyFont="1" applyBorder="1" applyAlignment="1">
      <alignment horizontal="center" vertical="center"/>
    </xf>
    <xf numFmtId="0" fontId="2" fillId="5" borderId="3" xfId="0" applyFont="1" applyFill="1" applyBorder="1"/>
    <xf numFmtId="43" fontId="2" fillId="0" borderId="3" xfId="1" applyFont="1" applyBorder="1" applyAlignment="1">
      <alignment horizontal="center" vertical="center"/>
    </xf>
    <xf numFmtId="43" fontId="1" fillId="3" borderId="6" xfId="1" applyFont="1" applyFill="1" applyBorder="1" applyAlignment="1">
      <alignment horizontal="center" vertical="center"/>
    </xf>
    <xf numFmtId="43" fontId="1" fillId="4" borderId="27" xfId="1" applyFont="1" applyFill="1" applyBorder="1" applyAlignment="1">
      <alignment horizontal="center" vertical="center" wrapText="1"/>
    </xf>
    <xf numFmtId="43" fontId="0" fillId="5" borderId="34" xfId="1" applyFont="1" applyFill="1" applyBorder="1" applyAlignment="1">
      <alignment horizontal="center" vertical="center" wrapText="1"/>
    </xf>
    <xf numFmtId="43" fontId="2" fillId="5" borderId="34" xfId="1" applyFont="1" applyFill="1" applyBorder="1" applyAlignment="1">
      <alignment horizontal="center" vertical="center" wrapText="1"/>
    </xf>
    <xf numFmtId="43" fontId="2" fillId="5" borderId="35" xfId="1" applyFont="1" applyFill="1" applyBorder="1" applyAlignment="1">
      <alignment horizontal="center" vertical="center" wrapText="1"/>
    </xf>
    <xf numFmtId="43" fontId="2" fillId="0" borderId="17" xfId="1" applyFont="1" applyBorder="1" applyAlignment="1">
      <alignment horizontal="center" vertical="center" wrapText="1"/>
    </xf>
    <xf numFmtId="43" fontId="2" fillId="5" borderId="19" xfId="1" applyFont="1" applyFill="1" applyBorder="1" applyAlignment="1">
      <alignment horizontal="center" vertical="center"/>
    </xf>
    <xf numFmtId="43" fontId="2" fillId="5" borderId="23" xfId="1" applyFont="1" applyFill="1" applyBorder="1" applyAlignment="1">
      <alignment horizontal="center" vertical="center"/>
    </xf>
    <xf numFmtId="43" fontId="2" fillId="0" borderId="19" xfId="1" applyFont="1" applyBorder="1" applyAlignment="1">
      <alignment horizontal="center" vertical="center"/>
    </xf>
    <xf numFmtId="43" fontId="2" fillId="0" borderId="23" xfId="1" applyFont="1" applyBorder="1" applyAlignment="1">
      <alignment horizontal="center" vertical="center"/>
    </xf>
    <xf numFmtId="43" fontId="2" fillId="0" borderId="17" xfId="1" applyFont="1" applyBorder="1" applyAlignment="1">
      <alignment horizontal="center" vertical="center"/>
    </xf>
    <xf numFmtId="0" fontId="1" fillId="3" borderId="28" xfId="0" applyFont="1" applyFill="1" applyBorder="1" applyAlignment="1">
      <alignment vertical="center" wrapText="1"/>
    </xf>
    <xf numFmtId="43" fontId="1" fillId="3" borderId="28" xfId="1" applyFont="1" applyFill="1" applyBorder="1" applyAlignment="1">
      <alignment vertical="center" wrapText="1"/>
    </xf>
    <xf numFmtId="43" fontId="1" fillId="3" borderId="29" xfId="1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43" fontId="1" fillId="3" borderId="9" xfId="1" applyFont="1" applyFill="1" applyBorder="1" applyAlignment="1">
      <alignment vertical="center" wrapText="1"/>
    </xf>
    <xf numFmtId="43" fontId="1" fillId="3" borderId="10" xfId="1" applyFont="1" applyFill="1" applyBorder="1" applyAlignment="1">
      <alignment vertical="center" wrapText="1"/>
    </xf>
    <xf numFmtId="43" fontId="2" fillId="3" borderId="10" xfId="1" applyFont="1" applyFill="1" applyBorder="1" applyAlignment="1">
      <alignment horizontal="center" vertical="center"/>
    </xf>
    <xf numFmtId="43" fontId="0" fillId="5" borderId="0" xfId="0" applyNumberFormat="1" applyFont="1" applyFill="1"/>
    <xf numFmtId="0" fontId="0" fillId="0" borderId="32" xfId="0" applyBorder="1"/>
    <xf numFmtId="0" fontId="0" fillId="0" borderId="28" xfId="0" applyBorder="1"/>
    <xf numFmtId="0" fontId="0" fillId="0" borderId="28" xfId="0" applyBorder="1" applyAlignment="1">
      <alignment horizontal="justify" vertical="top" wrapText="1"/>
    </xf>
    <xf numFmtId="43" fontId="0" fillId="0" borderId="28" xfId="1" applyFont="1" applyBorder="1"/>
    <xf numFmtId="165" fontId="0" fillId="7" borderId="28" xfId="1" applyNumberFormat="1" applyFont="1" applyFill="1" applyBorder="1"/>
    <xf numFmtId="43" fontId="0" fillId="7" borderId="28" xfId="1" applyFont="1" applyFill="1" applyBorder="1"/>
    <xf numFmtId="0" fontId="3" fillId="0" borderId="28" xfId="0" applyFont="1" applyBorder="1" applyAlignment="1">
      <alignment horizontal="center" vertical="center"/>
    </xf>
    <xf numFmtId="10" fontId="3" fillId="0" borderId="29" xfId="2" applyNumberFormat="1" applyFont="1" applyBorder="1" applyAlignment="1">
      <alignment horizontal="center" vertical="center"/>
    </xf>
    <xf numFmtId="0" fontId="0" fillId="0" borderId="37" xfId="0" applyBorder="1"/>
    <xf numFmtId="0" fontId="0" fillId="0" borderId="37" xfId="0" applyBorder="1" applyAlignment="1">
      <alignment horizontal="justify" vertical="top" wrapText="1"/>
    </xf>
    <xf numFmtId="43" fontId="0" fillId="0" borderId="37" xfId="1" applyFont="1" applyBorder="1"/>
    <xf numFmtId="165" fontId="2" fillId="7" borderId="37" xfId="1" applyNumberFormat="1" applyFont="1" applyFill="1" applyBorder="1" applyAlignment="1">
      <alignment horizontal="center" vertical="center" wrapText="1"/>
    </xf>
    <xf numFmtId="43" fontId="2" fillId="7" borderId="37" xfId="1" applyFont="1" applyFill="1" applyBorder="1" applyAlignment="1">
      <alignment horizontal="center" vertical="center" wrapText="1"/>
    </xf>
    <xf numFmtId="165" fontId="2" fillId="7" borderId="0" xfId="1" applyNumberFormat="1" applyFont="1" applyFill="1" applyBorder="1" applyAlignment="1">
      <alignment horizontal="center" vertical="center" wrapText="1"/>
    </xf>
    <xf numFmtId="43" fontId="2" fillId="7" borderId="0" xfId="1" applyFont="1" applyFill="1" applyBorder="1" applyAlignment="1">
      <alignment horizontal="center" vertical="center" wrapText="1"/>
    </xf>
    <xf numFmtId="43" fontId="2" fillId="3" borderId="19" xfId="1" applyFont="1" applyFill="1" applyBorder="1" applyAlignment="1">
      <alignment horizontal="center" vertical="center"/>
    </xf>
    <xf numFmtId="43" fontId="1" fillId="4" borderId="6" xfId="1" applyFont="1" applyFill="1" applyBorder="1" applyAlignment="1">
      <alignment horizontal="center" vertical="center" wrapText="1"/>
    </xf>
    <xf numFmtId="43" fontId="2" fillId="0" borderId="12" xfId="1" applyFont="1" applyBorder="1" applyAlignment="1">
      <alignment horizontal="center" vertical="center"/>
    </xf>
    <xf numFmtId="0" fontId="0" fillId="0" borderId="38" xfId="0" applyBorder="1"/>
    <xf numFmtId="43" fontId="2" fillId="0" borderId="39" xfId="1" applyFont="1" applyBorder="1" applyAlignment="1">
      <alignment horizontal="center" vertical="center"/>
    </xf>
    <xf numFmtId="165" fontId="2" fillId="7" borderId="14" xfId="1" applyNumberFormat="1" applyFont="1" applyFill="1" applyBorder="1" applyAlignment="1">
      <alignment horizontal="center" vertical="center" wrapText="1"/>
    </xf>
    <xf numFmtId="43" fontId="2" fillId="7" borderId="14" xfId="1" applyFont="1" applyFill="1" applyBorder="1" applyAlignment="1">
      <alignment horizontal="center" vertical="center" wrapText="1"/>
    </xf>
    <xf numFmtId="43" fontId="2" fillId="0" borderId="15" xfId="1" applyFont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justify" vertical="top" wrapText="1"/>
    </xf>
    <xf numFmtId="43" fontId="0" fillId="0" borderId="0" xfId="0" applyNumberFormat="1" applyFont="1"/>
    <xf numFmtId="43" fontId="0" fillId="0" borderId="0" xfId="0" applyNumberFormat="1"/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left" vertical="center" wrapText="1"/>
    </xf>
    <xf numFmtId="0" fontId="1" fillId="3" borderId="28" xfId="0" applyFont="1" applyFill="1" applyBorder="1" applyAlignment="1">
      <alignment horizontal="left" vertical="center" wrapText="1"/>
    </xf>
    <xf numFmtId="0" fontId="1" fillId="3" borderId="2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36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3" xfId="0" applyFont="1" applyFill="1" applyBorder="1" applyAlignment="1">
      <alignment horizontal="left" vertical="center" wrapText="1"/>
    </xf>
  </cellXfs>
  <cellStyles count="3">
    <cellStyle name="Normal" xfId="0" builtinId="0"/>
    <cellStyle name="Porcentagem" xfId="2" builtinId="5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219540</xdr:colOff>
      <xdr:row>0</xdr:row>
      <xdr:rowOff>83635</xdr:rowOff>
    </xdr:from>
    <xdr:to>
      <xdr:col>1</xdr:col>
      <xdr:colOff>285750</xdr:colOff>
      <xdr:row>3</xdr:row>
      <xdr:rowOff>152152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9FABA9E1-98C5-42F8-9C87-E8725ECED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40" y="83635"/>
          <a:ext cx="571035" cy="640017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=""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34998626667073579"/>
  </sheetPr>
  <dimension ref="A1:J200"/>
  <sheetViews>
    <sheetView zoomScale="98" zoomScaleNormal="98" zoomScaleSheetLayoutView="100" workbookViewId="0">
      <pane ySplit="1" topLeftCell="A2" activePane="bottomLeft" state="frozen"/>
      <selection pane="bottomLeft" activeCell="C4" sqref="C4"/>
    </sheetView>
  </sheetViews>
  <sheetFormatPr defaultColWidth="9.140625" defaultRowHeight="14.25"/>
  <cols>
    <col min="1" max="1" width="9.42578125" style="23" customWidth="1"/>
    <col min="2" max="2" width="10.7109375" style="23" customWidth="1"/>
    <col min="3" max="3" width="45.5703125" style="26" customWidth="1"/>
    <col min="4" max="4" width="12.85546875" style="23" customWidth="1"/>
    <col min="5" max="5" width="15.5703125" style="23" customWidth="1"/>
    <col min="6" max="6" width="15" style="24" hidden="1" customWidth="1"/>
    <col min="7" max="7" width="11.7109375" style="23" customWidth="1"/>
    <col min="8" max="8" width="14.85546875" style="23" customWidth="1"/>
    <col min="9" max="9" width="12.5703125" style="31" customWidth="1"/>
    <col min="10" max="10" width="15.7109375" style="27" customWidth="1"/>
    <col min="11" max="16384" width="9.140625" style="23"/>
  </cols>
  <sheetData>
    <row r="1" spans="1:10" ht="30" customHeight="1">
      <c r="A1" s="3" t="s">
        <v>249</v>
      </c>
      <c r="B1" s="3" t="s">
        <v>0</v>
      </c>
      <c r="C1" s="3" t="s">
        <v>1</v>
      </c>
      <c r="D1" s="3" t="s">
        <v>84</v>
      </c>
      <c r="E1" s="3" t="s">
        <v>2</v>
      </c>
      <c r="F1" s="16" t="s">
        <v>19</v>
      </c>
      <c r="G1" s="3" t="s">
        <v>18</v>
      </c>
      <c r="H1" s="3" t="s">
        <v>198</v>
      </c>
      <c r="I1" s="28" t="s">
        <v>199</v>
      </c>
      <c r="J1" s="20" t="s">
        <v>248</v>
      </c>
    </row>
    <row r="2" spans="1:10" ht="30" customHeight="1">
      <c r="A2" s="21">
        <v>1</v>
      </c>
      <c r="B2" s="177" t="s">
        <v>25</v>
      </c>
      <c r="C2" s="177"/>
      <c r="D2" s="177"/>
      <c r="E2" s="177"/>
      <c r="F2" s="177"/>
      <c r="G2" s="177"/>
      <c r="H2" s="177"/>
      <c r="I2" s="177"/>
    </row>
    <row r="3" spans="1:10" ht="60" customHeight="1">
      <c r="A3" s="5" t="s">
        <v>26</v>
      </c>
      <c r="B3" s="5">
        <v>92235</v>
      </c>
      <c r="C3" s="8" t="s">
        <v>27</v>
      </c>
      <c r="D3" s="5" t="s">
        <v>28</v>
      </c>
      <c r="E3" s="11"/>
      <c r="F3" s="19">
        <v>100</v>
      </c>
      <c r="G3" s="12"/>
      <c r="H3" s="12"/>
      <c r="I3" s="29" t="e">
        <f>#REF!</f>
        <v>#REF!</v>
      </c>
      <c r="J3" s="27" t="e">
        <f>ROUND(I3*F3,2)</f>
        <v>#REF!</v>
      </c>
    </row>
    <row r="4" spans="1:10" ht="45" customHeight="1">
      <c r="A4" s="5" t="s">
        <v>29</v>
      </c>
      <c r="B4" s="5">
        <v>93206</v>
      </c>
      <c r="C4" s="8" t="s">
        <v>30</v>
      </c>
      <c r="D4" s="5" t="s">
        <v>28</v>
      </c>
      <c r="E4" s="11"/>
      <c r="F4" s="19">
        <v>20</v>
      </c>
      <c r="G4" s="12"/>
      <c r="H4" s="12"/>
      <c r="I4" s="29" t="e">
        <f>#REF!</f>
        <v>#REF!</v>
      </c>
      <c r="J4" s="27" t="e">
        <f t="shared" ref="J4:J67" si="0">ROUND(I4*F4,2)</f>
        <v>#REF!</v>
      </c>
    </row>
    <row r="5" spans="1:10" ht="30" customHeight="1">
      <c r="A5" s="5" t="s">
        <v>38</v>
      </c>
      <c r="B5" s="5" t="s">
        <v>39</v>
      </c>
      <c r="C5" s="8" t="s">
        <v>45</v>
      </c>
      <c r="D5" s="5" t="s">
        <v>28</v>
      </c>
      <c r="E5" s="11"/>
      <c r="F5" s="19">
        <v>20</v>
      </c>
      <c r="G5" s="12"/>
      <c r="H5" s="12"/>
      <c r="I5" s="29" t="e">
        <f>#REF!</f>
        <v>#REF!</v>
      </c>
      <c r="J5" s="27" t="e">
        <f t="shared" si="0"/>
        <v>#REF!</v>
      </c>
    </row>
    <row r="6" spans="1:10" ht="45" customHeight="1">
      <c r="A6" s="5" t="s">
        <v>42</v>
      </c>
      <c r="B6" s="5">
        <v>73686</v>
      </c>
      <c r="C6" s="8" t="s">
        <v>44</v>
      </c>
      <c r="D6" s="5" t="s">
        <v>28</v>
      </c>
      <c r="E6" s="11"/>
      <c r="F6" s="19">
        <v>2500</v>
      </c>
      <c r="G6" s="12"/>
      <c r="H6" s="12"/>
      <c r="I6" s="29" t="e">
        <f>#REF!</f>
        <v>#REF!</v>
      </c>
      <c r="J6" s="27" t="e">
        <f t="shared" si="0"/>
        <v>#REF!</v>
      </c>
    </row>
    <row r="7" spans="1:10" ht="60" customHeight="1">
      <c r="A7" s="5" t="s">
        <v>47</v>
      </c>
      <c r="B7" s="5" t="s">
        <v>48</v>
      </c>
      <c r="C7" s="8" t="s">
        <v>49</v>
      </c>
      <c r="D7" s="5" t="s">
        <v>28</v>
      </c>
      <c r="E7" s="11"/>
      <c r="F7" s="19">
        <v>600</v>
      </c>
      <c r="G7" s="12"/>
      <c r="H7" s="12"/>
      <c r="I7" s="29" t="e">
        <f>#REF!</f>
        <v>#REF!</v>
      </c>
      <c r="J7" s="27" t="e">
        <f t="shared" si="0"/>
        <v>#REF!</v>
      </c>
    </row>
    <row r="8" spans="1:10" ht="60" customHeight="1">
      <c r="A8" s="5" t="s">
        <v>50</v>
      </c>
      <c r="B8" s="5" t="s">
        <v>51</v>
      </c>
      <c r="C8" s="8" t="s">
        <v>52</v>
      </c>
      <c r="D8" s="5" t="s">
        <v>4</v>
      </c>
      <c r="E8" s="11"/>
      <c r="F8" s="19">
        <v>500</v>
      </c>
      <c r="G8" s="12"/>
      <c r="H8" s="12"/>
      <c r="I8" s="29" t="e">
        <f>#REF!</f>
        <v>#REF!</v>
      </c>
      <c r="J8" s="27" t="e">
        <f t="shared" si="0"/>
        <v>#REF!</v>
      </c>
    </row>
    <row r="9" spans="1:10" ht="48" customHeight="1">
      <c r="A9" s="5" t="s">
        <v>53</v>
      </c>
      <c r="B9" s="5">
        <v>41598</v>
      </c>
      <c r="C9" s="8" t="s">
        <v>54</v>
      </c>
      <c r="D9" s="5" t="s">
        <v>36</v>
      </c>
      <c r="E9" s="11"/>
      <c r="F9" s="19">
        <v>5</v>
      </c>
      <c r="G9" s="12"/>
      <c r="H9" s="12"/>
      <c r="I9" s="29" t="e">
        <f>#REF!</f>
        <v>#REF!</v>
      </c>
      <c r="J9" s="27" t="e">
        <f t="shared" si="0"/>
        <v>#REF!</v>
      </c>
    </row>
    <row r="10" spans="1:10" ht="30" customHeight="1">
      <c r="A10" s="5" t="s">
        <v>57</v>
      </c>
      <c r="B10" s="5" t="s">
        <v>58</v>
      </c>
      <c r="C10" s="8" t="s">
        <v>59</v>
      </c>
      <c r="D10" s="5" t="s">
        <v>28</v>
      </c>
      <c r="E10" s="11"/>
      <c r="F10" s="19">
        <v>500</v>
      </c>
      <c r="G10" s="12"/>
      <c r="H10" s="12"/>
      <c r="I10" s="29" t="e">
        <f>#REF!</f>
        <v>#REF!</v>
      </c>
      <c r="J10" s="27" t="e">
        <f t="shared" si="0"/>
        <v>#REF!</v>
      </c>
    </row>
    <row r="11" spans="1:10" ht="45" customHeight="1">
      <c r="A11" s="5" t="s">
        <v>60</v>
      </c>
      <c r="B11" s="5" t="s">
        <v>61</v>
      </c>
      <c r="C11" s="8" t="s">
        <v>62</v>
      </c>
      <c r="D11" s="5" t="s">
        <v>28</v>
      </c>
      <c r="E11" s="11"/>
      <c r="F11" s="19">
        <v>500</v>
      </c>
      <c r="G11" s="12"/>
      <c r="H11" s="12"/>
      <c r="I11" s="29" t="e">
        <f>#REF!</f>
        <v>#REF!</v>
      </c>
      <c r="J11" s="27" t="e">
        <f t="shared" si="0"/>
        <v>#REF!</v>
      </c>
    </row>
    <row r="12" spans="1:10" s="25" customFormat="1" ht="45" customHeight="1">
      <c r="A12" s="21">
        <v>2</v>
      </c>
      <c r="B12" s="177" t="s">
        <v>127</v>
      </c>
      <c r="C12" s="177"/>
      <c r="D12" s="177"/>
      <c r="E12" s="177"/>
      <c r="F12" s="177"/>
      <c r="G12" s="177"/>
      <c r="H12" s="177"/>
      <c r="I12" s="177"/>
      <c r="J12" s="27">
        <f t="shared" si="0"/>
        <v>0</v>
      </c>
    </row>
    <row r="13" spans="1:10" s="25" customFormat="1" ht="33" customHeight="1">
      <c r="A13" s="5" t="s">
        <v>68</v>
      </c>
      <c r="B13" s="5">
        <v>96526</v>
      </c>
      <c r="C13" s="8" t="s">
        <v>20</v>
      </c>
      <c r="D13" s="5" t="s">
        <v>4</v>
      </c>
      <c r="E13" s="13"/>
      <c r="F13" s="19">
        <v>100</v>
      </c>
      <c r="G13" s="14"/>
      <c r="H13" s="14"/>
      <c r="I13" s="30" t="e">
        <f>#REF!</f>
        <v>#REF!</v>
      </c>
      <c r="J13" s="27" t="e">
        <f t="shared" si="0"/>
        <v>#REF!</v>
      </c>
    </row>
    <row r="14" spans="1:10" s="25" customFormat="1" ht="30" customHeight="1">
      <c r="A14" s="5" t="s">
        <v>69</v>
      </c>
      <c r="B14" s="5">
        <v>96526</v>
      </c>
      <c r="C14" s="8" t="s">
        <v>24</v>
      </c>
      <c r="D14" s="5" t="s">
        <v>4</v>
      </c>
      <c r="E14" s="13"/>
      <c r="F14" s="19">
        <v>100</v>
      </c>
      <c r="G14" s="14"/>
      <c r="H14" s="14"/>
      <c r="I14" s="30" t="e">
        <f>#REF!</f>
        <v>#REF!</v>
      </c>
      <c r="J14" s="27" t="e">
        <f t="shared" si="0"/>
        <v>#REF!</v>
      </c>
    </row>
    <row r="15" spans="1:10" ht="45" customHeight="1">
      <c r="A15" s="5" t="s">
        <v>21</v>
      </c>
      <c r="B15" s="5">
        <v>96524</v>
      </c>
      <c r="C15" s="8" t="s">
        <v>73</v>
      </c>
      <c r="D15" s="5" t="s">
        <v>4</v>
      </c>
      <c r="E15" s="13"/>
      <c r="F15" s="19">
        <v>100</v>
      </c>
      <c r="G15" s="14"/>
      <c r="H15" s="14"/>
      <c r="I15" s="30" t="e">
        <f>#REF!</f>
        <v>#REF!</v>
      </c>
      <c r="J15" s="27" t="e">
        <f t="shared" si="0"/>
        <v>#REF!</v>
      </c>
    </row>
    <row r="16" spans="1:10" ht="45" customHeight="1">
      <c r="A16" s="5" t="s">
        <v>22</v>
      </c>
      <c r="B16" s="5">
        <v>96525</v>
      </c>
      <c r="C16" s="8" t="s">
        <v>74</v>
      </c>
      <c r="D16" s="5" t="s">
        <v>4</v>
      </c>
      <c r="E16" s="13"/>
      <c r="F16" s="19">
        <v>100</v>
      </c>
      <c r="G16" s="14"/>
      <c r="H16" s="14"/>
      <c r="I16" s="30" t="e">
        <f>#REF!</f>
        <v>#REF!</v>
      </c>
      <c r="J16" s="27" t="e">
        <f t="shared" si="0"/>
        <v>#REF!</v>
      </c>
    </row>
    <row r="17" spans="1:10" ht="60" customHeight="1">
      <c r="A17" s="5" t="s">
        <v>23</v>
      </c>
      <c r="B17" s="5">
        <v>96530</v>
      </c>
      <c r="C17" s="8" t="s">
        <v>6</v>
      </c>
      <c r="D17" s="5" t="s">
        <v>28</v>
      </c>
      <c r="E17" s="13"/>
      <c r="F17" s="19">
        <v>100</v>
      </c>
      <c r="G17" s="14"/>
      <c r="H17" s="14"/>
      <c r="I17" s="30" t="e">
        <f>#REF!</f>
        <v>#REF!</v>
      </c>
      <c r="J17" s="27" t="e">
        <f t="shared" si="0"/>
        <v>#REF!</v>
      </c>
    </row>
    <row r="18" spans="1:10" s="25" customFormat="1" ht="45" customHeight="1">
      <c r="A18" s="5" t="s">
        <v>67</v>
      </c>
      <c r="B18" s="5">
        <v>96546</v>
      </c>
      <c r="C18" s="8" t="s">
        <v>9</v>
      </c>
      <c r="D18" s="5" t="s">
        <v>8</v>
      </c>
      <c r="E18" s="11"/>
      <c r="F18" s="19">
        <v>100</v>
      </c>
      <c r="G18" s="14"/>
      <c r="H18" s="14"/>
      <c r="I18" s="30" t="e">
        <f>#REF!</f>
        <v>#REF!</v>
      </c>
      <c r="J18" s="27" t="e">
        <f t="shared" si="0"/>
        <v>#REF!</v>
      </c>
    </row>
    <row r="19" spans="1:10" s="25" customFormat="1" ht="45" customHeight="1">
      <c r="A19" s="5" t="s">
        <v>70</v>
      </c>
      <c r="B19" s="5">
        <v>96543</v>
      </c>
      <c r="C19" s="8" t="s">
        <v>7</v>
      </c>
      <c r="D19" s="5" t="s">
        <v>28</v>
      </c>
      <c r="E19" s="11"/>
      <c r="F19" s="19">
        <v>500</v>
      </c>
      <c r="G19" s="14"/>
      <c r="H19" s="14"/>
      <c r="I19" s="30" t="e">
        <f>#REF!</f>
        <v>#REF!</v>
      </c>
      <c r="J19" s="27" t="e">
        <f t="shared" si="0"/>
        <v>#REF!</v>
      </c>
    </row>
    <row r="20" spans="1:10" s="25" customFormat="1" ht="60" customHeight="1">
      <c r="A20" s="5" t="s">
        <v>71</v>
      </c>
      <c r="B20" s="5">
        <v>83731</v>
      </c>
      <c r="C20" s="8" t="s">
        <v>72</v>
      </c>
      <c r="D20" s="5" t="s">
        <v>28</v>
      </c>
      <c r="E20" s="11"/>
      <c r="F20" s="19">
        <v>500</v>
      </c>
      <c r="G20" s="14"/>
      <c r="H20" s="14"/>
      <c r="I20" s="30" t="e">
        <f>#REF!</f>
        <v>#REF!</v>
      </c>
      <c r="J20" s="27" t="e">
        <f t="shared" si="0"/>
        <v>#REF!</v>
      </c>
    </row>
    <row r="21" spans="1:10" ht="30" customHeight="1">
      <c r="A21" s="5" t="s">
        <v>78</v>
      </c>
      <c r="B21" s="5">
        <v>97082</v>
      </c>
      <c r="C21" s="8" t="s">
        <v>75</v>
      </c>
      <c r="D21" s="5" t="s">
        <v>4</v>
      </c>
      <c r="E21" s="11"/>
      <c r="F21" s="19">
        <v>100</v>
      </c>
      <c r="G21" s="14"/>
      <c r="H21" s="14"/>
      <c r="I21" s="30" t="e">
        <f>#REF!</f>
        <v>#REF!</v>
      </c>
      <c r="J21" s="27" t="e">
        <f t="shared" si="0"/>
        <v>#REF!</v>
      </c>
    </row>
    <row r="22" spans="1:10" ht="45" customHeight="1">
      <c r="A22" s="5" t="s">
        <v>80</v>
      </c>
      <c r="B22" s="5">
        <v>97083</v>
      </c>
      <c r="C22" s="8" t="s">
        <v>76</v>
      </c>
      <c r="D22" s="5" t="s">
        <v>28</v>
      </c>
      <c r="E22" s="11"/>
      <c r="F22" s="19">
        <v>500</v>
      </c>
      <c r="G22" s="14"/>
      <c r="H22" s="14"/>
      <c r="I22" s="30" t="e">
        <f>#REF!</f>
        <v>#REF!</v>
      </c>
      <c r="J22" s="27" t="e">
        <f t="shared" si="0"/>
        <v>#REF!</v>
      </c>
    </row>
    <row r="23" spans="1:10" ht="60" customHeight="1">
      <c r="A23" s="5" t="s">
        <v>82</v>
      </c>
      <c r="B23" s="5">
        <v>97084</v>
      </c>
      <c r="C23" s="8" t="s">
        <v>79</v>
      </c>
      <c r="D23" s="5" t="s">
        <v>28</v>
      </c>
      <c r="E23" s="11"/>
      <c r="F23" s="19">
        <v>100</v>
      </c>
      <c r="G23" s="14"/>
      <c r="H23" s="14"/>
      <c r="I23" s="30" t="e">
        <f>#REF!</f>
        <v>#REF!</v>
      </c>
      <c r="J23" s="27" t="e">
        <f t="shared" si="0"/>
        <v>#REF!</v>
      </c>
    </row>
    <row r="24" spans="1:10" ht="45" customHeight="1">
      <c r="A24" s="5" t="s">
        <v>87</v>
      </c>
      <c r="B24" s="5">
        <v>97086</v>
      </c>
      <c r="C24" s="8" t="s">
        <v>81</v>
      </c>
      <c r="D24" s="5" t="s">
        <v>28</v>
      </c>
      <c r="E24" s="11"/>
      <c r="F24" s="19">
        <v>100</v>
      </c>
      <c r="G24" s="14"/>
      <c r="H24" s="14"/>
      <c r="I24" s="30" t="e">
        <f>#REF!</f>
        <v>#REF!</v>
      </c>
      <c r="J24" s="27" t="e">
        <f t="shared" si="0"/>
        <v>#REF!</v>
      </c>
    </row>
    <row r="25" spans="1:10" ht="75" customHeight="1">
      <c r="A25" s="5" t="s">
        <v>89</v>
      </c>
      <c r="B25" s="5">
        <v>97094</v>
      </c>
      <c r="C25" s="8" t="s">
        <v>83</v>
      </c>
      <c r="D25" s="5" t="s">
        <v>4</v>
      </c>
      <c r="E25" s="11"/>
      <c r="F25" s="19">
        <v>100</v>
      </c>
      <c r="G25" s="14"/>
      <c r="H25" s="14"/>
      <c r="I25" s="30" t="e">
        <f>#REF!</f>
        <v>#REF!</v>
      </c>
      <c r="J25" s="27" t="e">
        <f t="shared" si="0"/>
        <v>#REF!</v>
      </c>
    </row>
    <row r="26" spans="1:10" ht="60" customHeight="1">
      <c r="A26" s="5" t="s">
        <v>92</v>
      </c>
      <c r="B26" s="5">
        <v>97096</v>
      </c>
      <c r="C26" s="8" t="s">
        <v>88</v>
      </c>
      <c r="D26" s="5" t="s">
        <v>4</v>
      </c>
      <c r="E26" s="11"/>
      <c r="F26" s="19">
        <v>100</v>
      </c>
      <c r="G26" s="14"/>
      <c r="H26" s="14"/>
      <c r="I26" s="30" t="e">
        <f>#REF!</f>
        <v>#REF!</v>
      </c>
      <c r="J26" s="27" t="e">
        <f t="shared" si="0"/>
        <v>#REF!</v>
      </c>
    </row>
    <row r="27" spans="1:10" ht="60" customHeight="1">
      <c r="A27" s="5" t="s">
        <v>94</v>
      </c>
      <c r="B27" s="5">
        <v>96520</v>
      </c>
      <c r="C27" s="8" t="s">
        <v>90</v>
      </c>
      <c r="D27" s="5" t="s">
        <v>4</v>
      </c>
      <c r="E27" s="11"/>
      <c r="F27" s="19">
        <v>100</v>
      </c>
      <c r="G27" s="14"/>
      <c r="H27" s="14"/>
      <c r="I27" s="30" t="e">
        <f>#REF!</f>
        <v>#REF!</v>
      </c>
      <c r="J27" s="27" t="e">
        <f t="shared" si="0"/>
        <v>#REF!</v>
      </c>
    </row>
    <row r="28" spans="1:10" ht="60" customHeight="1">
      <c r="A28" s="5" t="s">
        <v>96</v>
      </c>
      <c r="B28" s="5">
        <v>96521</v>
      </c>
      <c r="C28" s="8" t="s">
        <v>91</v>
      </c>
      <c r="D28" s="5" t="s">
        <v>4</v>
      </c>
      <c r="E28" s="11"/>
      <c r="F28" s="19">
        <v>100</v>
      </c>
      <c r="G28" s="14"/>
      <c r="H28" s="14"/>
      <c r="I28" s="30" t="e">
        <f>#REF!</f>
        <v>#REF!</v>
      </c>
      <c r="J28" s="27" t="e">
        <f t="shared" si="0"/>
        <v>#REF!</v>
      </c>
    </row>
    <row r="29" spans="1:10" ht="45" customHeight="1">
      <c r="A29" s="5" t="s">
        <v>100</v>
      </c>
      <c r="B29" s="5">
        <v>96522</v>
      </c>
      <c r="C29" s="8" t="s">
        <v>93</v>
      </c>
      <c r="D29" s="5" t="s">
        <v>4</v>
      </c>
      <c r="E29" s="11"/>
      <c r="F29" s="19">
        <v>100</v>
      </c>
      <c r="G29" s="14"/>
      <c r="H29" s="14"/>
      <c r="I29" s="30" t="e">
        <f>#REF!</f>
        <v>#REF!</v>
      </c>
      <c r="J29" s="27" t="e">
        <f t="shared" si="0"/>
        <v>#REF!</v>
      </c>
    </row>
    <row r="30" spans="1:10" ht="45" customHeight="1">
      <c r="A30" s="5" t="s">
        <v>103</v>
      </c>
      <c r="B30" s="5">
        <v>96523</v>
      </c>
      <c r="C30" s="8" t="s">
        <v>95</v>
      </c>
      <c r="D30" s="5" t="s">
        <v>4</v>
      </c>
      <c r="E30" s="11"/>
      <c r="F30" s="19">
        <v>100</v>
      </c>
      <c r="G30" s="14"/>
      <c r="H30" s="14"/>
      <c r="I30" s="30" t="e">
        <f>#REF!</f>
        <v>#REF!</v>
      </c>
      <c r="J30" s="27" t="e">
        <f t="shared" si="0"/>
        <v>#REF!</v>
      </c>
    </row>
    <row r="31" spans="1:10" ht="60" customHeight="1">
      <c r="A31" s="5" t="s">
        <v>106</v>
      </c>
      <c r="B31" s="5">
        <v>96532</v>
      </c>
      <c r="C31" s="8" t="s">
        <v>97</v>
      </c>
      <c r="D31" s="5" t="s">
        <v>28</v>
      </c>
      <c r="E31" s="11"/>
      <c r="F31" s="19">
        <v>200</v>
      </c>
      <c r="G31" s="14"/>
      <c r="H31" s="14"/>
      <c r="I31" s="30" t="e">
        <f>#REF!</f>
        <v>#REF!</v>
      </c>
      <c r="J31" s="27" t="e">
        <f t="shared" si="0"/>
        <v>#REF!</v>
      </c>
    </row>
    <row r="32" spans="1:10" ht="45" customHeight="1">
      <c r="A32" s="32" t="s">
        <v>108</v>
      </c>
      <c r="B32" s="32">
        <v>96543</v>
      </c>
      <c r="C32" s="33" t="s">
        <v>7</v>
      </c>
      <c r="D32" s="5" t="s">
        <v>8</v>
      </c>
      <c r="E32" s="11"/>
      <c r="F32" s="19">
        <v>2000</v>
      </c>
      <c r="G32" s="14"/>
      <c r="H32" s="14"/>
      <c r="I32" s="30" t="e">
        <f>#REF!</f>
        <v>#REF!</v>
      </c>
      <c r="J32" s="27" t="e">
        <f t="shared" si="0"/>
        <v>#REF!</v>
      </c>
    </row>
    <row r="33" spans="1:10" ht="45" customHeight="1">
      <c r="A33" s="5" t="s">
        <v>109</v>
      </c>
      <c r="B33" s="5">
        <v>96616</v>
      </c>
      <c r="C33" s="8" t="s">
        <v>104</v>
      </c>
      <c r="D33" s="5" t="s">
        <v>4</v>
      </c>
      <c r="E33" s="11"/>
      <c r="F33" s="19">
        <v>50</v>
      </c>
      <c r="G33" s="14"/>
      <c r="H33" s="14"/>
      <c r="I33" s="30" t="e">
        <f>#REF!</f>
        <v>#REF!</v>
      </c>
      <c r="J33" s="27" t="e">
        <f t="shared" si="0"/>
        <v>#REF!</v>
      </c>
    </row>
    <row r="34" spans="1:10" ht="60" customHeight="1">
      <c r="A34" s="5" t="s">
        <v>110</v>
      </c>
      <c r="B34" s="5">
        <v>94968</v>
      </c>
      <c r="C34" s="8" t="s">
        <v>105</v>
      </c>
      <c r="D34" s="5" t="s">
        <v>4</v>
      </c>
      <c r="E34" s="11"/>
      <c r="F34" s="19">
        <v>50</v>
      </c>
      <c r="G34" s="14"/>
      <c r="H34" s="14"/>
      <c r="I34" s="30" t="e">
        <f>#REF!</f>
        <v>#REF!</v>
      </c>
      <c r="J34" s="27" t="e">
        <f t="shared" si="0"/>
        <v>#REF!</v>
      </c>
    </row>
    <row r="35" spans="1:10" ht="51" customHeight="1">
      <c r="A35" s="5" t="s">
        <v>142</v>
      </c>
      <c r="B35" s="5">
        <v>96556</v>
      </c>
      <c r="C35" s="8" t="s">
        <v>107</v>
      </c>
      <c r="D35" s="5" t="s">
        <v>4</v>
      </c>
      <c r="E35" s="11"/>
      <c r="F35" s="19">
        <v>100</v>
      </c>
      <c r="G35" s="14"/>
      <c r="H35" s="14"/>
      <c r="I35" s="30" t="e">
        <f>#REF!</f>
        <v>#REF!</v>
      </c>
      <c r="J35" s="27" t="e">
        <f t="shared" si="0"/>
        <v>#REF!</v>
      </c>
    </row>
    <row r="36" spans="1:10" ht="45" customHeight="1">
      <c r="A36" s="22">
        <v>3</v>
      </c>
      <c r="B36" s="176" t="s">
        <v>113</v>
      </c>
      <c r="C36" s="176"/>
      <c r="D36" s="176"/>
      <c r="E36" s="176"/>
      <c r="F36" s="176"/>
      <c r="G36" s="176"/>
      <c r="H36" s="176"/>
      <c r="I36" s="176"/>
      <c r="J36" s="27">
        <f t="shared" si="0"/>
        <v>0</v>
      </c>
    </row>
    <row r="37" spans="1:10" ht="105" customHeight="1">
      <c r="A37" s="5" t="s">
        <v>10</v>
      </c>
      <c r="B37" s="5">
        <v>87477</v>
      </c>
      <c r="C37" s="8" t="s">
        <v>12</v>
      </c>
      <c r="D37" s="5" t="s">
        <v>28</v>
      </c>
      <c r="E37" s="11"/>
      <c r="F37" s="19">
        <v>1000</v>
      </c>
      <c r="G37" s="14"/>
      <c r="H37" s="14"/>
      <c r="I37" s="30" t="e">
        <f>#REF!</f>
        <v>#REF!</v>
      </c>
      <c r="J37" s="27" t="e">
        <f t="shared" si="0"/>
        <v>#REF!</v>
      </c>
    </row>
    <row r="38" spans="1:10" s="25" customFormat="1" ht="105" customHeight="1">
      <c r="A38" s="5" t="s">
        <v>11</v>
      </c>
      <c r="B38" s="5">
        <v>87479</v>
      </c>
      <c r="C38" s="8" t="s">
        <v>13</v>
      </c>
      <c r="D38" s="5" t="s">
        <v>28</v>
      </c>
      <c r="E38" s="11"/>
      <c r="F38" s="19">
        <v>1000</v>
      </c>
      <c r="G38" s="14"/>
      <c r="H38" s="14"/>
      <c r="I38" s="30" t="e">
        <f>#REF!</f>
        <v>#REF!</v>
      </c>
      <c r="J38" s="27" t="e">
        <f t="shared" si="0"/>
        <v>#REF!</v>
      </c>
    </row>
    <row r="39" spans="1:10" s="25" customFormat="1" ht="105" customHeight="1">
      <c r="A39" s="5" t="s">
        <v>112</v>
      </c>
      <c r="B39" s="5">
        <v>87481</v>
      </c>
      <c r="C39" s="8" t="s">
        <v>14</v>
      </c>
      <c r="D39" s="5" t="s">
        <v>28</v>
      </c>
      <c r="E39" s="11"/>
      <c r="F39" s="19">
        <v>1000</v>
      </c>
      <c r="G39" s="14"/>
      <c r="H39" s="14"/>
      <c r="I39" s="30" t="e">
        <f>#REF!</f>
        <v>#REF!</v>
      </c>
      <c r="J39" s="27" t="e">
        <f t="shared" si="0"/>
        <v>#REF!</v>
      </c>
    </row>
    <row r="40" spans="1:10" ht="45" customHeight="1">
      <c r="A40" s="32" t="s">
        <v>111</v>
      </c>
      <c r="B40" s="32" t="s">
        <v>114</v>
      </c>
      <c r="C40" s="33" t="s">
        <v>115</v>
      </c>
      <c r="D40" s="32" t="s">
        <v>28</v>
      </c>
      <c r="E40" s="34"/>
      <c r="F40" s="35">
        <v>100</v>
      </c>
      <c r="G40" s="36"/>
      <c r="H40" s="36"/>
      <c r="I40" s="37" t="e">
        <f>#REF!</f>
        <v>#REF!</v>
      </c>
      <c r="J40" s="27" t="e">
        <f t="shared" si="0"/>
        <v>#REF!</v>
      </c>
    </row>
    <row r="41" spans="1:10" ht="75" customHeight="1">
      <c r="A41" s="5" t="s">
        <v>117</v>
      </c>
      <c r="B41" s="5">
        <v>96358</v>
      </c>
      <c r="C41" s="8" t="s">
        <v>118</v>
      </c>
      <c r="D41" s="5" t="s">
        <v>28</v>
      </c>
      <c r="E41" s="11"/>
      <c r="F41" s="19">
        <v>200</v>
      </c>
      <c r="G41" s="14"/>
      <c r="H41" s="14"/>
      <c r="I41" s="30" t="e">
        <f>#REF!</f>
        <v>#REF!</v>
      </c>
      <c r="J41" s="27" t="e">
        <f t="shared" si="0"/>
        <v>#REF!</v>
      </c>
    </row>
    <row r="42" spans="1:10" ht="75" customHeight="1">
      <c r="A42" s="5" t="s">
        <v>120</v>
      </c>
      <c r="B42" s="5">
        <v>96359</v>
      </c>
      <c r="C42" s="8" t="s">
        <v>121</v>
      </c>
      <c r="D42" s="5" t="s">
        <v>28</v>
      </c>
      <c r="E42" s="11"/>
      <c r="F42" s="19">
        <v>200</v>
      </c>
      <c r="G42" s="14"/>
      <c r="H42" s="14"/>
      <c r="I42" s="30" t="e">
        <f>#REF!</f>
        <v>#REF!</v>
      </c>
      <c r="J42" s="27" t="e">
        <f t="shared" si="0"/>
        <v>#REF!</v>
      </c>
    </row>
    <row r="43" spans="1:10" ht="75" customHeight="1">
      <c r="A43" s="5" t="s">
        <v>122</v>
      </c>
      <c r="B43" s="5">
        <v>96366</v>
      </c>
      <c r="C43" s="8" t="s">
        <v>123</v>
      </c>
      <c r="D43" s="5" t="s">
        <v>28</v>
      </c>
      <c r="E43" s="11"/>
      <c r="F43" s="19">
        <v>200</v>
      </c>
      <c r="G43" s="14"/>
      <c r="H43" s="14"/>
      <c r="I43" s="30" t="e">
        <f>#REF!</f>
        <v>#REF!</v>
      </c>
      <c r="J43" s="27" t="e">
        <f t="shared" si="0"/>
        <v>#REF!</v>
      </c>
    </row>
    <row r="44" spans="1:10" ht="75" customHeight="1">
      <c r="A44" s="5" t="s">
        <v>125</v>
      </c>
      <c r="B44" s="5">
        <v>96367</v>
      </c>
      <c r="C44" s="8" t="s">
        <v>124</v>
      </c>
      <c r="D44" s="5" t="s">
        <v>28</v>
      </c>
      <c r="E44" s="11"/>
      <c r="F44" s="19">
        <v>200</v>
      </c>
      <c r="G44" s="14"/>
      <c r="H44" s="14"/>
      <c r="I44" s="30" t="e">
        <f>#REF!</f>
        <v>#REF!</v>
      </c>
      <c r="J44" s="27" t="e">
        <f t="shared" si="0"/>
        <v>#REF!</v>
      </c>
    </row>
    <row r="45" spans="1:10" ht="45" customHeight="1">
      <c r="A45" s="22">
        <v>4</v>
      </c>
      <c r="B45" s="176" t="s">
        <v>126</v>
      </c>
      <c r="C45" s="176"/>
      <c r="D45" s="176"/>
      <c r="E45" s="176"/>
      <c r="F45" s="176"/>
      <c r="G45" s="176"/>
      <c r="H45" s="176"/>
      <c r="I45" s="176"/>
      <c r="J45" s="27">
        <f t="shared" si="0"/>
        <v>0</v>
      </c>
    </row>
    <row r="46" spans="1:10" ht="60" customHeight="1">
      <c r="A46" s="5" t="s">
        <v>17</v>
      </c>
      <c r="B46" s="5">
        <v>92263</v>
      </c>
      <c r="C46" s="8" t="s">
        <v>128</v>
      </c>
      <c r="D46" s="5" t="s">
        <v>28</v>
      </c>
      <c r="E46" s="11"/>
      <c r="F46" s="19">
        <v>250</v>
      </c>
      <c r="G46" s="14"/>
      <c r="H46" s="14"/>
      <c r="I46" s="30" t="e">
        <f>#REF!</f>
        <v>#REF!</v>
      </c>
      <c r="J46" s="27" t="e">
        <f t="shared" si="0"/>
        <v>#REF!</v>
      </c>
    </row>
    <row r="47" spans="1:10" ht="75" customHeight="1">
      <c r="A47" s="5" t="s">
        <v>129</v>
      </c>
      <c r="B47" s="5">
        <v>92761</v>
      </c>
      <c r="C47" s="8" t="s">
        <v>130</v>
      </c>
      <c r="D47" s="5" t="s">
        <v>8</v>
      </c>
      <c r="E47" s="11"/>
      <c r="F47" s="19">
        <v>2000</v>
      </c>
      <c r="G47" s="14"/>
      <c r="H47" s="14"/>
      <c r="I47" s="30" t="e">
        <f>#REF!</f>
        <v>#REF!</v>
      </c>
      <c r="J47" s="27" t="e">
        <f t="shared" si="0"/>
        <v>#REF!</v>
      </c>
    </row>
    <row r="48" spans="1:10" ht="75" customHeight="1">
      <c r="A48" s="5" t="s">
        <v>131</v>
      </c>
      <c r="B48" s="5">
        <v>92763</v>
      </c>
      <c r="C48" s="8" t="s">
        <v>132</v>
      </c>
      <c r="D48" s="5" t="s">
        <v>8</v>
      </c>
      <c r="E48" s="11"/>
      <c r="F48" s="19">
        <v>2000</v>
      </c>
      <c r="G48" s="14"/>
      <c r="H48" s="14"/>
      <c r="I48" s="30" t="e">
        <f>#REF!</f>
        <v>#REF!</v>
      </c>
      <c r="J48" s="27" t="e">
        <f t="shared" si="0"/>
        <v>#REF!</v>
      </c>
    </row>
    <row r="49" spans="1:10" ht="75" customHeight="1">
      <c r="A49" s="5" t="s">
        <v>133</v>
      </c>
      <c r="B49" s="5">
        <v>92765</v>
      </c>
      <c r="C49" s="8" t="s">
        <v>134</v>
      </c>
      <c r="D49" s="5" t="s">
        <v>8</v>
      </c>
      <c r="E49" s="11"/>
      <c r="F49" s="19">
        <v>2000</v>
      </c>
      <c r="G49" s="14"/>
      <c r="H49" s="14"/>
      <c r="I49" s="30" t="e">
        <f>#REF!</f>
        <v>#REF!</v>
      </c>
      <c r="J49" s="27" t="e">
        <f t="shared" si="0"/>
        <v>#REF!</v>
      </c>
    </row>
    <row r="50" spans="1:10" ht="75" customHeight="1">
      <c r="A50" s="5" t="s">
        <v>135</v>
      </c>
      <c r="B50" s="5">
        <v>92718</v>
      </c>
      <c r="C50" s="8" t="s">
        <v>136</v>
      </c>
      <c r="D50" s="5" t="s">
        <v>4</v>
      </c>
      <c r="E50" s="11"/>
      <c r="F50" s="19">
        <v>250</v>
      </c>
      <c r="G50" s="14"/>
      <c r="H50" s="14"/>
      <c r="I50" s="30" t="e">
        <f>#REF!</f>
        <v>#REF!</v>
      </c>
      <c r="J50" s="27" t="e">
        <f t="shared" si="0"/>
        <v>#REF!</v>
      </c>
    </row>
    <row r="51" spans="1:10" ht="60" customHeight="1">
      <c r="A51" s="5" t="s">
        <v>137</v>
      </c>
      <c r="B51" s="5">
        <v>94965</v>
      </c>
      <c r="C51" s="8" t="s">
        <v>138</v>
      </c>
      <c r="D51" s="5" t="s">
        <v>4</v>
      </c>
      <c r="E51" s="11"/>
      <c r="F51" s="19">
        <v>250</v>
      </c>
      <c r="G51" s="14"/>
      <c r="H51" s="14"/>
      <c r="I51" s="30" t="e">
        <f>#REF!</f>
        <v>#REF!</v>
      </c>
      <c r="J51" s="27" t="e">
        <f t="shared" si="0"/>
        <v>#REF!</v>
      </c>
    </row>
    <row r="52" spans="1:10" ht="45" customHeight="1">
      <c r="A52" s="5" t="s">
        <v>141</v>
      </c>
      <c r="B52" s="5">
        <v>92265</v>
      </c>
      <c r="C52" s="8" t="s">
        <v>143</v>
      </c>
      <c r="D52" s="5" t="s">
        <v>28</v>
      </c>
      <c r="E52" s="11"/>
      <c r="F52" s="19">
        <v>300</v>
      </c>
      <c r="G52" s="14"/>
      <c r="H52" s="14"/>
      <c r="I52" s="30" t="e">
        <f>#REF!</f>
        <v>#REF!</v>
      </c>
      <c r="J52" s="27" t="e">
        <f t="shared" si="0"/>
        <v>#REF!</v>
      </c>
    </row>
    <row r="53" spans="1:10" ht="45" customHeight="1">
      <c r="A53" s="22">
        <v>5</v>
      </c>
      <c r="B53" s="176" t="s">
        <v>144</v>
      </c>
      <c r="C53" s="176"/>
      <c r="D53" s="176"/>
      <c r="E53" s="176"/>
      <c r="F53" s="176"/>
      <c r="G53" s="176"/>
      <c r="H53" s="176"/>
      <c r="I53" s="176"/>
      <c r="J53" s="27">
        <f t="shared" si="0"/>
        <v>0</v>
      </c>
    </row>
    <row r="54" spans="1:10" ht="75" customHeight="1">
      <c r="A54" s="5" t="s">
        <v>145</v>
      </c>
      <c r="B54" s="5">
        <v>90820</v>
      </c>
      <c r="C54" s="8" t="s">
        <v>146</v>
      </c>
      <c r="D54" s="5" t="s">
        <v>36</v>
      </c>
      <c r="E54" s="11"/>
      <c r="F54" s="19">
        <v>20</v>
      </c>
      <c r="G54" s="14"/>
      <c r="H54" s="14"/>
      <c r="I54" s="30" t="e">
        <f>#REF!</f>
        <v>#REF!</v>
      </c>
      <c r="J54" s="27" t="e">
        <f t="shared" si="0"/>
        <v>#REF!</v>
      </c>
    </row>
    <row r="55" spans="1:10" ht="75" customHeight="1">
      <c r="A55" s="5" t="s">
        <v>147</v>
      </c>
      <c r="B55" s="5">
        <v>90822</v>
      </c>
      <c r="C55" s="8" t="s">
        <v>148</v>
      </c>
      <c r="D55" s="5" t="s">
        <v>36</v>
      </c>
      <c r="E55" s="11"/>
      <c r="F55" s="19">
        <v>20</v>
      </c>
      <c r="G55" s="14"/>
      <c r="H55" s="14"/>
      <c r="I55" s="30" t="e">
        <f>#REF!</f>
        <v>#REF!</v>
      </c>
      <c r="J55" s="27" t="e">
        <f t="shared" si="0"/>
        <v>#REF!</v>
      </c>
    </row>
    <row r="56" spans="1:10" ht="37.5" customHeight="1">
      <c r="A56" s="5" t="s">
        <v>149</v>
      </c>
      <c r="B56" s="5" t="s">
        <v>150</v>
      </c>
      <c r="C56" s="8" t="s">
        <v>151</v>
      </c>
      <c r="D56" s="5" t="s">
        <v>36</v>
      </c>
      <c r="E56" s="11"/>
      <c r="F56" s="19">
        <v>20</v>
      </c>
      <c r="G56" s="14"/>
      <c r="H56" s="14"/>
      <c r="I56" s="30" t="e">
        <f>#REF!</f>
        <v>#REF!</v>
      </c>
      <c r="J56" s="27" t="e">
        <f t="shared" si="0"/>
        <v>#REF!</v>
      </c>
    </row>
    <row r="57" spans="1:10" ht="45" customHeight="1">
      <c r="A57" s="5" t="s">
        <v>153</v>
      </c>
      <c r="B57" s="5">
        <v>92559</v>
      </c>
      <c r="C57" s="8" t="s">
        <v>154</v>
      </c>
      <c r="D57" s="5" t="s">
        <v>28</v>
      </c>
      <c r="E57" s="11"/>
      <c r="F57" s="19">
        <v>20</v>
      </c>
      <c r="G57" s="14"/>
      <c r="H57" s="14"/>
      <c r="I57" s="30" t="e">
        <f>#REF!</f>
        <v>#REF!</v>
      </c>
      <c r="J57" s="27" t="e">
        <f t="shared" si="0"/>
        <v>#REF!</v>
      </c>
    </row>
    <row r="58" spans="1:10" ht="45" customHeight="1">
      <c r="A58" s="5" t="s">
        <v>155</v>
      </c>
      <c r="B58" s="5">
        <v>94560</v>
      </c>
      <c r="C58" s="8" t="s">
        <v>156</v>
      </c>
      <c r="D58" s="5" t="s">
        <v>28</v>
      </c>
      <c r="E58" s="11"/>
      <c r="F58" s="19">
        <v>20</v>
      </c>
      <c r="G58" s="14"/>
      <c r="H58" s="14"/>
      <c r="I58" s="30" t="e">
        <f>#REF!</f>
        <v>#REF!</v>
      </c>
      <c r="J58" s="27" t="e">
        <f t="shared" si="0"/>
        <v>#REF!</v>
      </c>
    </row>
    <row r="59" spans="1:10" ht="45" customHeight="1">
      <c r="A59" s="5" t="s">
        <v>157</v>
      </c>
      <c r="B59" s="5">
        <v>92562</v>
      </c>
      <c r="C59" s="8" t="s">
        <v>158</v>
      </c>
      <c r="D59" s="5" t="s">
        <v>28</v>
      </c>
      <c r="E59" s="11"/>
      <c r="F59" s="19">
        <v>20</v>
      </c>
      <c r="G59" s="14"/>
      <c r="H59" s="14"/>
      <c r="I59" s="30" t="e">
        <f>#REF!</f>
        <v>#REF!</v>
      </c>
      <c r="J59" s="27" t="e">
        <f t="shared" si="0"/>
        <v>#REF!</v>
      </c>
    </row>
    <row r="60" spans="1:10" ht="45" customHeight="1">
      <c r="A60" s="22">
        <v>6</v>
      </c>
      <c r="B60" s="176" t="s">
        <v>159</v>
      </c>
      <c r="C60" s="176"/>
      <c r="D60" s="176"/>
      <c r="E60" s="176"/>
      <c r="F60" s="176"/>
      <c r="G60" s="176"/>
      <c r="H60" s="176"/>
      <c r="I60" s="176"/>
      <c r="J60" s="27">
        <f t="shared" si="0"/>
        <v>0</v>
      </c>
    </row>
    <row r="61" spans="1:10" ht="75" customHeight="1">
      <c r="A61" s="5" t="s">
        <v>162</v>
      </c>
      <c r="B61" s="5">
        <v>92541</v>
      </c>
      <c r="C61" s="8" t="s">
        <v>165</v>
      </c>
      <c r="D61" s="5" t="s">
        <v>28</v>
      </c>
      <c r="E61" s="11"/>
      <c r="F61" s="19">
        <v>500</v>
      </c>
      <c r="G61" s="14"/>
      <c r="H61" s="14"/>
      <c r="I61" s="30" t="e">
        <f>#REF!</f>
        <v>#REF!</v>
      </c>
      <c r="J61" s="27" t="e">
        <f t="shared" si="0"/>
        <v>#REF!</v>
      </c>
    </row>
    <row r="62" spans="1:10" ht="75" customHeight="1">
      <c r="A62" s="5" t="s">
        <v>163</v>
      </c>
      <c r="B62" s="5">
        <v>92542</v>
      </c>
      <c r="C62" s="8" t="s">
        <v>167</v>
      </c>
      <c r="D62" s="5" t="s">
        <v>28</v>
      </c>
      <c r="E62" s="11"/>
      <c r="F62" s="19">
        <v>500</v>
      </c>
      <c r="G62" s="14"/>
      <c r="H62" s="14"/>
      <c r="I62" s="30" t="e">
        <f>#REF!</f>
        <v>#REF!</v>
      </c>
      <c r="J62" s="27" t="e">
        <f t="shared" si="0"/>
        <v>#REF!</v>
      </c>
    </row>
    <row r="63" spans="1:10" ht="90" customHeight="1">
      <c r="A63" s="5" t="s">
        <v>164</v>
      </c>
      <c r="B63" s="5">
        <v>92543</v>
      </c>
      <c r="C63" s="8" t="s">
        <v>168</v>
      </c>
      <c r="D63" s="5" t="s">
        <v>28</v>
      </c>
      <c r="E63" s="11"/>
      <c r="F63" s="19">
        <v>500</v>
      </c>
      <c r="G63" s="14"/>
      <c r="H63" s="14"/>
      <c r="I63" s="30" t="e">
        <f>#REF!</f>
        <v>#REF!</v>
      </c>
      <c r="J63" s="27" t="e">
        <f t="shared" si="0"/>
        <v>#REF!</v>
      </c>
    </row>
    <row r="64" spans="1:10" ht="60" customHeight="1">
      <c r="A64" s="32" t="s">
        <v>166</v>
      </c>
      <c r="B64" s="32">
        <v>92545</v>
      </c>
      <c r="C64" s="33" t="s">
        <v>169</v>
      </c>
      <c r="D64" s="32" t="s">
        <v>36</v>
      </c>
      <c r="E64" s="34"/>
      <c r="F64" s="35">
        <v>500</v>
      </c>
      <c r="G64" s="36"/>
      <c r="H64" s="36"/>
      <c r="I64" s="37" t="e">
        <f>#REF!</f>
        <v>#REF!</v>
      </c>
      <c r="J64" s="27" t="e">
        <f t="shared" si="0"/>
        <v>#REF!</v>
      </c>
    </row>
    <row r="65" spans="1:10" ht="60" customHeight="1">
      <c r="A65" s="32" t="s">
        <v>171</v>
      </c>
      <c r="B65" s="32">
        <v>92546</v>
      </c>
      <c r="C65" s="33" t="s">
        <v>172</v>
      </c>
      <c r="D65" s="32" t="s">
        <v>36</v>
      </c>
      <c r="E65" s="34"/>
      <c r="F65" s="35">
        <v>300</v>
      </c>
      <c r="G65" s="36"/>
      <c r="H65" s="36"/>
      <c r="I65" s="37" t="e">
        <f>#REF!</f>
        <v>#REF!</v>
      </c>
      <c r="J65" s="27" t="e">
        <f t="shared" si="0"/>
        <v>#REF!</v>
      </c>
    </row>
    <row r="66" spans="1:10" ht="60" customHeight="1">
      <c r="A66" s="32" t="s">
        <v>173</v>
      </c>
      <c r="B66" s="32">
        <v>92547</v>
      </c>
      <c r="C66" s="33" t="s">
        <v>174</v>
      </c>
      <c r="D66" s="32" t="s">
        <v>36</v>
      </c>
      <c r="E66" s="34"/>
      <c r="F66" s="35">
        <v>300</v>
      </c>
      <c r="G66" s="36"/>
      <c r="H66" s="36"/>
      <c r="I66" s="37" t="e">
        <f>#REF!</f>
        <v>#REF!</v>
      </c>
      <c r="J66" s="27" t="e">
        <f t="shared" si="0"/>
        <v>#REF!</v>
      </c>
    </row>
    <row r="67" spans="1:10" ht="75" customHeight="1">
      <c r="A67" s="5" t="s">
        <v>175</v>
      </c>
      <c r="B67" s="5">
        <v>92259</v>
      </c>
      <c r="C67" s="8" t="s">
        <v>170</v>
      </c>
      <c r="D67" s="5" t="s">
        <v>36</v>
      </c>
      <c r="E67" s="11"/>
      <c r="F67" s="19">
        <v>300</v>
      </c>
      <c r="G67" s="14"/>
      <c r="H67" s="14"/>
      <c r="I67" s="30" t="e">
        <f>#REF!</f>
        <v>#REF!</v>
      </c>
      <c r="J67" s="27" t="e">
        <f t="shared" si="0"/>
        <v>#REF!</v>
      </c>
    </row>
    <row r="68" spans="1:10" ht="90" customHeight="1">
      <c r="A68" s="5" t="s">
        <v>178</v>
      </c>
      <c r="B68" s="5">
        <v>92573</v>
      </c>
      <c r="C68" s="8" t="s">
        <v>179</v>
      </c>
      <c r="D68" s="5" t="s">
        <v>28</v>
      </c>
      <c r="E68" s="11"/>
      <c r="F68" s="19">
        <v>300</v>
      </c>
      <c r="G68" s="14"/>
      <c r="H68" s="14"/>
      <c r="I68" s="30" t="e">
        <f>#REF!</f>
        <v>#REF!</v>
      </c>
      <c r="J68" s="27" t="e">
        <f t="shared" ref="J68:J101" si="1">ROUND(I68*F68,2)</f>
        <v>#REF!</v>
      </c>
    </row>
    <row r="69" spans="1:10" ht="75" customHeight="1">
      <c r="A69" s="5" t="s">
        <v>181</v>
      </c>
      <c r="B69" s="5">
        <v>92574</v>
      </c>
      <c r="C69" s="8" t="s">
        <v>180</v>
      </c>
      <c r="D69" s="5" t="s">
        <v>28</v>
      </c>
      <c r="E69" s="11"/>
      <c r="F69" s="19">
        <v>300</v>
      </c>
      <c r="G69" s="14"/>
      <c r="H69" s="14"/>
      <c r="I69" s="30" t="e">
        <f>#REF!</f>
        <v>#REF!</v>
      </c>
      <c r="J69" s="27" t="e">
        <f t="shared" si="1"/>
        <v>#REF!</v>
      </c>
    </row>
    <row r="70" spans="1:10" ht="75" customHeight="1">
      <c r="A70" s="5" t="s">
        <v>182</v>
      </c>
      <c r="B70" s="5">
        <v>92577</v>
      </c>
      <c r="C70" s="8" t="s">
        <v>183</v>
      </c>
      <c r="D70" s="5" t="s">
        <v>28</v>
      </c>
      <c r="E70" s="11"/>
      <c r="F70" s="19">
        <v>300</v>
      </c>
      <c r="G70" s="14"/>
      <c r="H70" s="14"/>
      <c r="I70" s="30" t="e">
        <f>#REF!</f>
        <v>#REF!</v>
      </c>
      <c r="J70" s="27" t="e">
        <f t="shared" si="1"/>
        <v>#REF!</v>
      </c>
    </row>
    <row r="71" spans="1:10" ht="75" customHeight="1">
      <c r="A71" s="5" t="s">
        <v>184</v>
      </c>
      <c r="B71" s="5">
        <v>92581</v>
      </c>
      <c r="C71" s="8" t="s">
        <v>185</v>
      </c>
      <c r="D71" s="5" t="s">
        <v>28</v>
      </c>
      <c r="E71" s="11"/>
      <c r="F71" s="19">
        <v>300</v>
      </c>
      <c r="G71" s="14"/>
      <c r="H71" s="14"/>
      <c r="I71" s="30" t="e">
        <f>#REF!</f>
        <v>#REF!</v>
      </c>
      <c r="J71" s="27" t="e">
        <f t="shared" si="1"/>
        <v>#REF!</v>
      </c>
    </row>
    <row r="72" spans="1:10" ht="60" customHeight="1">
      <c r="A72" s="5" t="s">
        <v>186</v>
      </c>
      <c r="B72" s="5">
        <v>92582</v>
      </c>
      <c r="C72" s="8" t="s">
        <v>189</v>
      </c>
      <c r="D72" s="5" t="s">
        <v>28</v>
      </c>
      <c r="E72" s="11"/>
      <c r="F72" s="19">
        <v>300</v>
      </c>
      <c r="G72" s="14"/>
      <c r="H72" s="14"/>
      <c r="I72" s="30" t="e">
        <f>#REF!</f>
        <v>#REF!</v>
      </c>
      <c r="J72" s="27" t="e">
        <f t="shared" si="1"/>
        <v>#REF!</v>
      </c>
    </row>
    <row r="73" spans="1:10" ht="60" customHeight="1">
      <c r="A73" s="5" t="s">
        <v>188</v>
      </c>
      <c r="B73" s="5">
        <v>92255</v>
      </c>
      <c r="C73" s="8" t="s">
        <v>187</v>
      </c>
      <c r="D73" s="5" t="s">
        <v>36</v>
      </c>
      <c r="E73" s="11"/>
      <c r="F73" s="19">
        <v>300</v>
      </c>
      <c r="G73" s="14"/>
      <c r="H73" s="14"/>
      <c r="I73" s="30" t="e">
        <f>#REF!</f>
        <v>#REF!</v>
      </c>
      <c r="J73" s="27" t="e">
        <f t="shared" si="1"/>
        <v>#REF!</v>
      </c>
    </row>
    <row r="74" spans="1:10" ht="90" customHeight="1">
      <c r="A74" s="5" t="s">
        <v>190</v>
      </c>
      <c r="B74" s="5">
        <v>94207</v>
      </c>
      <c r="C74" s="8" t="s">
        <v>191</v>
      </c>
      <c r="D74" s="5" t="s">
        <v>28</v>
      </c>
      <c r="E74" s="11"/>
      <c r="F74" s="19">
        <v>300</v>
      </c>
      <c r="G74" s="14"/>
      <c r="H74" s="14"/>
      <c r="I74" s="30" t="e">
        <f>#REF!</f>
        <v>#REF!</v>
      </c>
      <c r="J74" s="27" t="e">
        <f t="shared" si="1"/>
        <v>#REF!</v>
      </c>
    </row>
    <row r="75" spans="1:10" ht="90" customHeight="1">
      <c r="A75" s="5" t="s">
        <v>193</v>
      </c>
      <c r="B75" s="5">
        <v>94210</v>
      </c>
      <c r="C75" s="8" t="s">
        <v>37</v>
      </c>
      <c r="D75" s="5" t="s">
        <v>28</v>
      </c>
      <c r="E75" s="11"/>
      <c r="F75" s="19">
        <v>300</v>
      </c>
      <c r="G75" s="14"/>
      <c r="H75" s="14"/>
      <c r="I75" s="30" t="e">
        <f>#REF!</f>
        <v>#REF!</v>
      </c>
      <c r="J75" s="27" t="e">
        <f t="shared" si="1"/>
        <v>#REF!</v>
      </c>
    </row>
    <row r="76" spans="1:10" ht="60" customHeight="1">
      <c r="A76" s="5" t="s">
        <v>194</v>
      </c>
      <c r="B76" s="5">
        <v>94447</v>
      </c>
      <c r="C76" s="8" t="s">
        <v>195</v>
      </c>
      <c r="D76" s="5" t="s">
        <v>28</v>
      </c>
      <c r="E76" s="11"/>
      <c r="F76" s="19">
        <v>300</v>
      </c>
      <c r="G76" s="14"/>
      <c r="H76" s="14"/>
      <c r="I76" s="30" t="e">
        <f>#REF!</f>
        <v>#REF!</v>
      </c>
      <c r="J76" s="27" t="e">
        <f t="shared" si="1"/>
        <v>#REF!</v>
      </c>
    </row>
    <row r="77" spans="1:10" ht="60" customHeight="1">
      <c r="A77" s="5" t="s">
        <v>196</v>
      </c>
      <c r="B77" s="5">
        <v>94448</v>
      </c>
      <c r="C77" s="8" t="s">
        <v>197</v>
      </c>
      <c r="D77" s="5" t="s">
        <v>28</v>
      </c>
      <c r="E77" s="11"/>
      <c r="F77" s="19">
        <v>300</v>
      </c>
      <c r="G77" s="14"/>
      <c r="H77" s="14"/>
      <c r="I77" s="30" t="e">
        <f>#REF!</f>
        <v>#REF!</v>
      </c>
      <c r="J77" s="27" t="e">
        <f t="shared" si="1"/>
        <v>#REF!</v>
      </c>
    </row>
    <row r="78" spans="1:10" ht="30" customHeight="1">
      <c r="A78" s="22">
        <v>7</v>
      </c>
      <c r="B78" s="176" t="s">
        <v>200</v>
      </c>
      <c r="C78" s="176"/>
      <c r="D78" s="176"/>
      <c r="E78" s="176"/>
      <c r="F78" s="176"/>
      <c r="G78" s="176"/>
      <c r="H78" s="176"/>
      <c r="I78" s="176"/>
      <c r="J78" s="27">
        <f t="shared" si="1"/>
        <v>0</v>
      </c>
    </row>
    <row r="79" spans="1:10" ht="60" customHeight="1">
      <c r="A79" s="5" t="s">
        <v>201</v>
      </c>
      <c r="B79" s="5">
        <v>87316</v>
      </c>
      <c r="C79" s="8" t="s">
        <v>202</v>
      </c>
      <c r="D79" s="5" t="s">
        <v>4</v>
      </c>
      <c r="E79" s="11"/>
      <c r="F79" s="19">
        <v>1000</v>
      </c>
      <c r="G79" s="14"/>
      <c r="H79" s="14"/>
      <c r="I79" s="30" t="e">
        <f>#REF!</f>
        <v>#REF!</v>
      </c>
      <c r="J79" s="27" t="e">
        <f t="shared" si="1"/>
        <v>#REF!</v>
      </c>
    </row>
    <row r="80" spans="1:10" ht="60" customHeight="1">
      <c r="A80" s="5" t="s">
        <v>203</v>
      </c>
      <c r="B80" s="5">
        <v>87317</v>
      </c>
      <c r="C80" s="8" t="s">
        <v>202</v>
      </c>
      <c r="D80" s="5" t="s">
        <v>4</v>
      </c>
      <c r="E80" s="11"/>
      <c r="F80" s="19">
        <v>1000</v>
      </c>
      <c r="G80" s="14"/>
      <c r="H80" s="14"/>
      <c r="I80" s="30" t="e">
        <f>#REF!</f>
        <v>#REF!</v>
      </c>
      <c r="J80" s="27" t="e">
        <f t="shared" si="1"/>
        <v>#REF!</v>
      </c>
    </row>
    <row r="81" spans="1:10" ht="75" customHeight="1">
      <c r="A81" s="5" t="s">
        <v>204</v>
      </c>
      <c r="B81" s="5">
        <v>87775</v>
      </c>
      <c r="C81" s="8" t="s">
        <v>205</v>
      </c>
      <c r="D81" s="5" t="s">
        <v>28</v>
      </c>
      <c r="E81" s="11"/>
      <c r="F81" s="19">
        <v>1000</v>
      </c>
      <c r="G81" s="14"/>
      <c r="H81" s="14"/>
      <c r="I81" s="30" t="e">
        <f>#REF!</f>
        <v>#REF!</v>
      </c>
      <c r="J81" s="27" t="e">
        <f t="shared" si="1"/>
        <v>#REF!</v>
      </c>
    </row>
    <row r="82" spans="1:10" ht="105" customHeight="1">
      <c r="A82" s="5" t="s">
        <v>206</v>
      </c>
      <c r="B82" s="5">
        <v>87528</v>
      </c>
      <c r="C82" s="8" t="s">
        <v>207</v>
      </c>
      <c r="D82" s="5" t="s">
        <v>28</v>
      </c>
      <c r="E82" s="11"/>
      <c r="F82" s="19">
        <v>1000</v>
      </c>
      <c r="G82" s="14"/>
      <c r="H82" s="14"/>
      <c r="I82" s="30" t="e">
        <f>#REF!</f>
        <v>#REF!</v>
      </c>
      <c r="J82" s="27" t="e">
        <f t="shared" si="1"/>
        <v>#REF!</v>
      </c>
    </row>
    <row r="83" spans="1:10" ht="90" customHeight="1">
      <c r="A83" s="5" t="s">
        <v>208</v>
      </c>
      <c r="B83" s="5">
        <v>87530</v>
      </c>
      <c r="C83" s="8" t="s">
        <v>209</v>
      </c>
      <c r="D83" s="5" t="s">
        <v>4</v>
      </c>
      <c r="E83" s="11"/>
      <c r="F83" s="19">
        <v>1000</v>
      </c>
      <c r="G83" s="14"/>
      <c r="H83" s="14"/>
      <c r="I83" s="30" t="e">
        <f>#REF!</f>
        <v>#REF!</v>
      </c>
      <c r="J83" s="27" t="e">
        <f t="shared" si="1"/>
        <v>#REF!</v>
      </c>
    </row>
    <row r="84" spans="1:10" ht="90" customHeight="1">
      <c r="A84" s="5" t="s">
        <v>210</v>
      </c>
      <c r="B84" s="5">
        <v>87547</v>
      </c>
      <c r="C84" s="8" t="s">
        <v>211</v>
      </c>
      <c r="D84" s="5" t="s">
        <v>4</v>
      </c>
      <c r="E84" s="11"/>
      <c r="F84" s="19">
        <v>1000</v>
      </c>
      <c r="G84" s="14"/>
      <c r="H84" s="14"/>
      <c r="I84" s="30" t="e">
        <f>#REF!</f>
        <v>#REF!</v>
      </c>
      <c r="J84" s="27" t="e">
        <f t="shared" si="1"/>
        <v>#REF!</v>
      </c>
    </row>
    <row r="85" spans="1:10" ht="60" customHeight="1">
      <c r="A85" s="5" t="s">
        <v>212</v>
      </c>
      <c r="B85" s="5">
        <v>87305</v>
      </c>
      <c r="C85" s="8" t="s">
        <v>213</v>
      </c>
      <c r="D85" s="5" t="s">
        <v>4</v>
      </c>
      <c r="E85" s="11"/>
      <c r="F85" s="19">
        <v>1000</v>
      </c>
      <c r="G85" s="14"/>
      <c r="H85" s="14"/>
      <c r="I85" s="30" t="e">
        <f>#REF!</f>
        <v>#REF!</v>
      </c>
      <c r="J85" s="27" t="e">
        <f t="shared" si="1"/>
        <v>#REF!</v>
      </c>
    </row>
    <row r="86" spans="1:10" ht="60" customHeight="1">
      <c r="A86" s="5" t="s">
        <v>214</v>
      </c>
      <c r="B86" s="5">
        <v>87308</v>
      </c>
      <c r="C86" s="8" t="s">
        <v>215</v>
      </c>
      <c r="D86" s="5" t="s">
        <v>4</v>
      </c>
      <c r="E86" s="11"/>
      <c r="F86" s="19">
        <v>1000</v>
      </c>
      <c r="G86" s="14"/>
      <c r="H86" s="14"/>
      <c r="I86" s="30" t="e">
        <f>#REF!</f>
        <v>#REF!</v>
      </c>
      <c r="J86" s="27" t="e">
        <f t="shared" si="1"/>
        <v>#REF!</v>
      </c>
    </row>
    <row r="87" spans="1:10" ht="75" customHeight="1">
      <c r="A87" s="5" t="s">
        <v>216</v>
      </c>
      <c r="B87" s="5">
        <v>87246</v>
      </c>
      <c r="C87" s="8" t="s">
        <v>217</v>
      </c>
      <c r="D87" s="5" t="s">
        <v>28</v>
      </c>
      <c r="E87" s="11"/>
      <c r="F87" s="19">
        <v>1000</v>
      </c>
      <c r="G87" s="14"/>
      <c r="H87" s="14"/>
      <c r="I87" s="30" t="e">
        <f>#REF!</f>
        <v>#REF!</v>
      </c>
      <c r="J87" s="27" t="e">
        <f t="shared" si="1"/>
        <v>#REF!</v>
      </c>
    </row>
    <row r="88" spans="1:10" ht="75" customHeight="1">
      <c r="A88" s="5" t="s">
        <v>219</v>
      </c>
      <c r="B88" s="5">
        <v>87247</v>
      </c>
      <c r="C88" s="8" t="s">
        <v>220</v>
      </c>
      <c r="D88" s="5" t="s">
        <v>28</v>
      </c>
      <c r="E88" s="11"/>
      <c r="F88" s="19">
        <v>1000</v>
      </c>
      <c r="G88" s="14"/>
      <c r="H88" s="14"/>
      <c r="I88" s="30" t="e">
        <f>#REF!</f>
        <v>#REF!</v>
      </c>
      <c r="J88" s="27" t="e">
        <f t="shared" si="1"/>
        <v>#REF!</v>
      </c>
    </row>
    <row r="89" spans="1:10" ht="75" customHeight="1">
      <c r="A89" s="5" t="s">
        <v>221</v>
      </c>
      <c r="B89" s="5">
        <v>87249</v>
      </c>
      <c r="C89" s="8" t="s">
        <v>222</v>
      </c>
      <c r="D89" s="5" t="s">
        <v>28</v>
      </c>
      <c r="E89" s="11"/>
      <c r="F89" s="19">
        <v>1000</v>
      </c>
      <c r="G89" s="14"/>
      <c r="H89" s="14"/>
      <c r="I89" s="30" t="e">
        <f>#REF!</f>
        <v>#REF!</v>
      </c>
      <c r="J89" s="27" t="e">
        <f t="shared" si="1"/>
        <v>#REF!</v>
      </c>
    </row>
    <row r="90" spans="1:10" ht="75" customHeight="1">
      <c r="A90" s="5" t="s">
        <v>223</v>
      </c>
      <c r="B90" s="5">
        <v>87250</v>
      </c>
      <c r="C90" s="8" t="s">
        <v>224</v>
      </c>
      <c r="D90" s="5" t="s">
        <v>28</v>
      </c>
      <c r="E90" s="11"/>
      <c r="F90" s="19">
        <v>1000</v>
      </c>
      <c r="G90" s="14"/>
      <c r="H90" s="14"/>
      <c r="I90" s="30" t="e">
        <f>#REF!</f>
        <v>#REF!</v>
      </c>
      <c r="J90" s="27" t="e">
        <f t="shared" si="1"/>
        <v>#REF!</v>
      </c>
    </row>
    <row r="91" spans="1:10" ht="75" customHeight="1">
      <c r="A91" s="5" t="s">
        <v>225</v>
      </c>
      <c r="B91" s="5">
        <v>87242</v>
      </c>
      <c r="C91" s="8" t="s">
        <v>226</v>
      </c>
      <c r="D91" s="5" t="s">
        <v>28</v>
      </c>
      <c r="E91" s="11"/>
      <c r="F91" s="19">
        <v>1000</v>
      </c>
      <c r="G91" s="14"/>
      <c r="H91" s="14"/>
      <c r="I91" s="30" t="e">
        <f>#REF!</f>
        <v>#REF!</v>
      </c>
      <c r="J91" s="27" t="e">
        <f t="shared" si="1"/>
        <v>#REF!</v>
      </c>
    </row>
    <row r="92" spans="1:10" ht="75" customHeight="1">
      <c r="A92" s="5" t="s">
        <v>227</v>
      </c>
      <c r="B92" s="5">
        <v>87243</v>
      </c>
      <c r="C92" s="8" t="s">
        <v>228</v>
      </c>
      <c r="D92" s="5" t="s">
        <v>28</v>
      </c>
      <c r="E92" s="11"/>
      <c r="F92" s="19">
        <v>1000</v>
      </c>
      <c r="G92" s="14"/>
      <c r="H92" s="14"/>
      <c r="I92" s="30" t="e">
        <f>#REF!</f>
        <v>#REF!</v>
      </c>
      <c r="J92" s="27" t="e">
        <f t="shared" si="1"/>
        <v>#REF!</v>
      </c>
    </row>
    <row r="93" spans="1:10" ht="30" customHeight="1">
      <c r="A93" s="22">
        <v>8</v>
      </c>
      <c r="B93" s="176" t="s">
        <v>229</v>
      </c>
      <c r="C93" s="176"/>
      <c r="D93" s="176"/>
      <c r="E93" s="176"/>
      <c r="F93" s="176"/>
      <c r="G93" s="176"/>
      <c r="H93" s="176"/>
      <c r="I93" s="176"/>
      <c r="J93" s="27">
        <f t="shared" si="1"/>
        <v>0</v>
      </c>
    </row>
    <row r="94" spans="1:10" ht="30" customHeight="1">
      <c r="A94" s="5" t="s">
        <v>230</v>
      </c>
      <c r="B94" s="5">
        <v>88482</v>
      </c>
      <c r="C94" s="8" t="s">
        <v>231</v>
      </c>
      <c r="D94" s="5" t="s">
        <v>28</v>
      </c>
      <c r="E94" s="11"/>
      <c r="F94" s="19">
        <v>3500</v>
      </c>
      <c r="G94" s="14"/>
      <c r="H94" s="14"/>
      <c r="I94" s="30" t="e">
        <f>#REF!</f>
        <v>#REF!</v>
      </c>
      <c r="J94" s="27" t="e">
        <f t="shared" si="1"/>
        <v>#REF!</v>
      </c>
    </row>
    <row r="95" spans="1:10" ht="30" customHeight="1">
      <c r="A95" s="32" t="s">
        <v>233</v>
      </c>
      <c r="B95" s="32">
        <v>88483</v>
      </c>
      <c r="C95" s="33" t="s">
        <v>234</v>
      </c>
      <c r="D95" s="32" t="s">
        <v>28</v>
      </c>
      <c r="E95" s="34"/>
      <c r="F95" s="19">
        <v>3500</v>
      </c>
      <c r="G95" s="36"/>
      <c r="H95" s="36"/>
      <c r="I95" s="37" t="e">
        <f>#REF!</f>
        <v>#REF!</v>
      </c>
      <c r="J95" s="27" t="e">
        <f t="shared" si="1"/>
        <v>#REF!</v>
      </c>
    </row>
    <row r="96" spans="1:10" ht="30" customHeight="1">
      <c r="A96" s="5" t="s">
        <v>236</v>
      </c>
      <c r="B96" s="5">
        <v>88484</v>
      </c>
      <c r="C96" s="8" t="s">
        <v>235</v>
      </c>
      <c r="D96" s="5" t="s">
        <v>28</v>
      </c>
      <c r="E96" s="11"/>
      <c r="F96" s="19">
        <v>3500</v>
      </c>
      <c r="G96" s="14"/>
      <c r="H96" s="14"/>
      <c r="I96" s="30" t="e">
        <f>#REF!</f>
        <v>#REF!</v>
      </c>
      <c r="J96" s="27" t="e">
        <f t="shared" si="1"/>
        <v>#REF!</v>
      </c>
    </row>
    <row r="97" spans="1:10" ht="30" customHeight="1">
      <c r="A97" s="5" t="s">
        <v>237</v>
      </c>
      <c r="B97" s="5">
        <v>88485</v>
      </c>
      <c r="C97" s="8" t="s">
        <v>238</v>
      </c>
      <c r="D97" s="5" t="s">
        <v>28</v>
      </c>
      <c r="E97" s="11"/>
      <c r="F97" s="19">
        <v>3500</v>
      </c>
      <c r="G97" s="14"/>
      <c r="H97" s="14"/>
      <c r="I97" s="30" t="e">
        <f>#REF!</f>
        <v>#REF!</v>
      </c>
      <c r="J97" s="27" t="e">
        <f t="shared" si="1"/>
        <v>#REF!</v>
      </c>
    </row>
    <row r="98" spans="1:10" ht="45" customHeight="1">
      <c r="A98" s="5" t="s">
        <v>240</v>
      </c>
      <c r="B98" s="5">
        <v>88486</v>
      </c>
      <c r="C98" s="8" t="s">
        <v>239</v>
      </c>
      <c r="D98" s="5" t="s">
        <v>28</v>
      </c>
      <c r="E98" s="11"/>
      <c r="F98" s="19">
        <v>3500</v>
      </c>
      <c r="G98" s="14"/>
      <c r="H98" s="14"/>
      <c r="I98" s="30" t="e">
        <f>#REF!</f>
        <v>#REF!</v>
      </c>
      <c r="J98" s="27" t="e">
        <f t="shared" si="1"/>
        <v>#REF!</v>
      </c>
    </row>
    <row r="99" spans="1:10" ht="45" customHeight="1">
      <c r="A99" s="5" t="s">
        <v>241</v>
      </c>
      <c r="B99" s="5">
        <v>88487</v>
      </c>
      <c r="C99" s="8" t="s">
        <v>35</v>
      </c>
      <c r="D99" s="5" t="s">
        <v>28</v>
      </c>
      <c r="E99" s="11"/>
      <c r="F99" s="19">
        <v>3500</v>
      </c>
      <c r="G99" s="14"/>
      <c r="H99" s="14"/>
      <c r="I99" s="30" t="e">
        <f>#REF!</f>
        <v>#REF!</v>
      </c>
      <c r="J99" s="27" t="e">
        <f t="shared" si="1"/>
        <v>#REF!</v>
      </c>
    </row>
    <row r="100" spans="1:10" ht="45" customHeight="1">
      <c r="A100" s="5" t="s">
        <v>242</v>
      </c>
      <c r="B100" s="5">
        <v>88488</v>
      </c>
      <c r="C100" s="8" t="s">
        <v>243</v>
      </c>
      <c r="D100" s="5" t="s">
        <v>28</v>
      </c>
      <c r="E100" s="11"/>
      <c r="F100" s="19">
        <v>3500</v>
      </c>
      <c r="G100" s="14"/>
      <c r="H100" s="14"/>
      <c r="I100" s="30" t="e">
        <f>#REF!</f>
        <v>#REF!</v>
      </c>
      <c r="J100" s="27" t="e">
        <f t="shared" si="1"/>
        <v>#REF!</v>
      </c>
    </row>
    <row r="101" spans="1:10" ht="45" customHeight="1">
      <c r="A101" s="5" t="s">
        <v>244</v>
      </c>
      <c r="B101" s="5">
        <v>88489</v>
      </c>
      <c r="C101" s="8" t="s">
        <v>245</v>
      </c>
      <c r="D101" s="5" t="s">
        <v>28</v>
      </c>
      <c r="E101" s="11"/>
      <c r="F101" s="19">
        <v>3500</v>
      </c>
      <c r="G101" s="14"/>
      <c r="H101" s="14"/>
      <c r="I101" s="30" t="e">
        <f>#REF!</f>
        <v>#REF!</v>
      </c>
      <c r="J101" s="27" t="e">
        <f t="shared" si="1"/>
        <v>#REF!</v>
      </c>
    </row>
    <row r="102" spans="1:10" ht="45" customHeight="1">
      <c r="E102" s="2"/>
      <c r="F102" s="18"/>
      <c r="J102" s="27" t="e">
        <f>SUM(J3:J101)</f>
        <v>#REF!</v>
      </c>
    </row>
    <row r="103" spans="1:10" ht="45" customHeight="1">
      <c r="E103" s="2"/>
      <c r="F103" s="18"/>
    </row>
    <row r="104" spans="1:10" ht="45" customHeight="1">
      <c r="E104" s="2"/>
      <c r="F104" s="18"/>
    </row>
    <row r="105" spans="1:10" ht="45" customHeight="1">
      <c r="E105" s="2"/>
      <c r="F105" s="18"/>
    </row>
    <row r="106" spans="1:10" ht="45" customHeight="1">
      <c r="E106" s="2"/>
      <c r="F106" s="18"/>
    </row>
    <row r="107" spans="1:10" ht="45" customHeight="1">
      <c r="E107" s="2"/>
      <c r="F107" s="18"/>
    </row>
    <row r="108" spans="1:10" ht="45" customHeight="1">
      <c r="E108" s="2"/>
      <c r="F108" s="18"/>
    </row>
    <row r="109" spans="1:10" ht="45" customHeight="1">
      <c r="E109" s="2"/>
      <c r="F109" s="18"/>
    </row>
    <row r="110" spans="1:10" ht="45" customHeight="1">
      <c r="E110" s="2"/>
      <c r="F110" s="18"/>
    </row>
    <row r="111" spans="1:10" ht="45" customHeight="1">
      <c r="E111" s="2"/>
      <c r="F111" s="18"/>
    </row>
    <row r="112" spans="1:10" ht="45" customHeight="1">
      <c r="E112" s="2"/>
      <c r="F112" s="18"/>
    </row>
    <row r="113" spans="5:6" ht="45" customHeight="1">
      <c r="E113" s="2"/>
      <c r="F113" s="18"/>
    </row>
    <row r="114" spans="5:6" ht="45" customHeight="1">
      <c r="E114" s="2"/>
      <c r="F114" s="18"/>
    </row>
    <row r="115" spans="5:6" ht="45" customHeight="1">
      <c r="E115" s="2"/>
      <c r="F115" s="18"/>
    </row>
    <row r="116" spans="5:6" ht="45" customHeight="1">
      <c r="E116" s="2"/>
      <c r="F116" s="18"/>
    </row>
    <row r="117" spans="5:6" ht="45" customHeight="1">
      <c r="E117" s="2"/>
      <c r="F117" s="18"/>
    </row>
    <row r="118" spans="5:6" ht="45" customHeight="1">
      <c r="E118" s="2"/>
      <c r="F118" s="18"/>
    </row>
    <row r="119" spans="5:6" ht="45" customHeight="1">
      <c r="E119" s="2"/>
      <c r="F119" s="18"/>
    </row>
    <row r="120" spans="5:6" ht="45" customHeight="1">
      <c r="E120" s="2"/>
      <c r="F120" s="18"/>
    </row>
    <row r="121" spans="5:6" ht="45" customHeight="1">
      <c r="E121" s="2"/>
      <c r="F121" s="18"/>
    </row>
    <row r="122" spans="5:6" ht="45" customHeight="1">
      <c r="E122" s="2"/>
      <c r="F122" s="18"/>
    </row>
    <row r="123" spans="5:6" ht="45" customHeight="1">
      <c r="E123" s="2"/>
      <c r="F123" s="18"/>
    </row>
    <row r="124" spans="5:6" ht="45" customHeight="1">
      <c r="E124" s="2"/>
      <c r="F124" s="18"/>
    </row>
    <row r="125" spans="5:6" ht="45" customHeight="1">
      <c r="E125" s="2"/>
      <c r="F125" s="18"/>
    </row>
    <row r="126" spans="5:6" ht="45" customHeight="1">
      <c r="E126" s="2"/>
      <c r="F126" s="18"/>
    </row>
    <row r="127" spans="5:6" ht="45" customHeight="1">
      <c r="E127" s="2"/>
      <c r="F127" s="18"/>
    </row>
    <row r="128" spans="5:6" ht="45" customHeight="1">
      <c r="E128" s="2"/>
      <c r="F128" s="18"/>
    </row>
    <row r="129" spans="5:6" ht="45" customHeight="1">
      <c r="E129" s="2"/>
      <c r="F129" s="18"/>
    </row>
    <row r="130" spans="5:6" ht="45" customHeight="1">
      <c r="E130" s="2"/>
      <c r="F130" s="18"/>
    </row>
    <row r="131" spans="5:6" ht="45" customHeight="1">
      <c r="E131" s="2"/>
      <c r="F131" s="18"/>
    </row>
    <row r="132" spans="5:6" ht="45" customHeight="1">
      <c r="E132" s="2"/>
      <c r="F132" s="18"/>
    </row>
    <row r="133" spans="5:6" ht="45" customHeight="1">
      <c r="E133" s="2"/>
      <c r="F133" s="18"/>
    </row>
    <row r="134" spans="5:6" ht="45" customHeight="1">
      <c r="E134" s="2"/>
      <c r="F134" s="18"/>
    </row>
    <row r="135" spans="5:6" ht="45" customHeight="1">
      <c r="E135" s="2"/>
      <c r="F135" s="18"/>
    </row>
    <row r="136" spans="5:6" ht="45" customHeight="1">
      <c r="E136" s="2"/>
      <c r="F136" s="18"/>
    </row>
    <row r="137" spans="5:6" ht="45" customHeight="1">
      <c r="E137" s="2"/>
      <c r="F137" s="18"/>
    </row>
    <row r="138" spans="5:6" ht="45" customHeight="1">
      <c r="E138" s="2"/>
      <c r="F138" s="18"/>
    </row>
    <row r="139" spans="5:6" ht="45" customHeight="1">
      <c r="E139" s="2"/>
      <c r="F139" s="18"/>
    </row>
    <row r="140" spans="5:6" ht="45" customHeight="1">
      <c r="E140" s="2"/>
      <c r="F140" s="18"/>
    </row>
    <row r="141" spans="5:6" ht="45" customHeight="1">
      <c r="E141" s="2"/>
      <c r="F141" s="18"/>
    </row>
    <row r="142" spans="5:6" ht="45" customHeight="1">
      <c r="E142" s="2"/>
      <c r="F142" s="18"/>
    </row>
    <row r="143" spans="5:6" ht="45" customHeight="1">
      <c r="E143" s="2"/>
      <c r="F143" s="18"/>
    </row>
    <row r="144" spans="5:6" ht="45" customHeight="1">
      <c r="E144" s="2"/>
      <c r="F144" s="18"/>
    </row>
    <row r="145" spans="5:6" ht="45" customHeight="1">
      <c r="E145" s="2"/>
      <c r="F145" s="18"/>
    </row>
    <row r="146" spans="5:6" ht="45" customHeight="1">
      <c r="E146" s="2"/>
      <c r="F146" s="18"/>
    </row>
    <row r="147" spans="5:6" ht="45" customHeight="1">
      <c r="E147" s="2"/>
      <c r="F147" s="18"/>
    </row>
    <row r="148" spans="5:6" ht="45" customHeight="1">
      <c r="E148" s="2"/>
      <c r="F148" s="18"/>
    </row>
    <row r="149" spans="5:6" ht="45" customHeight="1">
      <c r="E149" s="2"/>
      <c r="F149" s="18"/>
    </row>
    <row r="150" spans="5:6" ht="45" customHeight="1">
      <c r="E150" s="2"/>
      <c r="F150" s="18"/>
    </row>
    <row r="151" spans="5:6" ht="45" customHeight="1">
      <c r="E151" s="2"/>
      <c r="F151" s="18"/>
    </row>
    <row r="152" spans="5:6" ht="45" customHeight="1">
      <c r="E152" s="2"/>
      <c r="F152" s="18"/>
    </row>
    <row r="153" spans="5:6" ht="45" customHeight="1">
      <c r="E153" s="2"/>
      <c r="F153" s="18"/>
    </row>
    <row r="154" spans="5:6" ht="45" customHeight="1">
      <c r="E154" s="2"/>
      <c r="F154" s="18"/>
    </row>
    <row r="155" spans="5:6" ht="45" customHeight="1">
      <c r="E155" s="2"/>
      <c r="F155" s="18"/>
    </row>
    <row r="156" spans="5:6" ht="45" customHeight="1">
      <c r="E156" s="2"/>
      <c r="F156" s="18"/>
    </row>
    <row r="157" spans="5:6" ht="45" customHeight="1">
      <c r="E157" s="2"/>
      <c r="F157" s="18"/>
    </row>
    <row r="158" spans="5:6" ht="45" customHeight="1">
      <c r="E158" s="2"/>
      <c r="F158" s="18"/>
    </row>
    <row r="159" spans="5:6" ht="45" customHeight="1">
      <c r="E159" s="2"/>
      <c r="F159" s="18"/>
    </row>
    <row r="160" spans="5:6" ht="45" customHeight="1">
      <c r="E160" s="2"/>
      <c r="F160" s="18"/>
    </row>
    <row r="161" spans="5:6" ht="45" customHeight="1">
      <c r="E161" s="2"/>
      <c r="F161" s="18"/>
    </row>
    <row r="162" spans="5:6" ht="45" customHeight="1">
      <c r="E162" s="2"/>
      <c r="F162" s="18"/>
    </row>
    <row r="163" spans="5:6" ht="45" customHeight="1">
      <c r="E163" s="2"/>
      <c r="F163" s="18"/>
    </row>
    <row r="164" spans="5:6" ht="45" customHeight="1">
      <c r="E164" s="2"/>
      <c r="F164" s="18"/>
    </row>
    <row r="165" spans="5:6" ht="45" customHeight="1">
      <c r="E165" s="2"/>
      <c r="F165" s="18"/>
    </row>
    <row r="166" spans="5:6" ht="45" customHeight="1">
      <c r="E166" s="2"/>
      <c r="F166" s="18"/>
    </row>
    <row r="167" spans="5:6" ht="45" customHeight="1">
      <c r="E167" s="2"/>
      <c r="F167" s="18"/>
    </row>
    <row r="168" spans="5:6" ht="45" customHeight="1">
      <c r="E168" s="2"/>
      <c r="F168" s="18"/>
    </row>
    <row r="169" spans="5:6" ht="45" customHeight="1">
      <c r="E169" s="2"/>
      <c r="F169" s="18"/>
    </row>
    <row r="170" spans="5:6" ht="45" customHeight="1">
      <c r="E170" s="2"/>
      <c r="F170" s="18"/>
    </row>
    <row r="171" spans="5:6" ht="45" customHeight="1">
      <c r="E171" s="2"/>
      <c r="F171" s="18"/>
    </row>
    <row r="172" spans="5:6" ht="45" customHeight="1">
      <c r="E172" s="2"/>
      <c r="F172" s="18"/>
    </row>
    <row r="173" spans="5:6" ht="45" customHeight="1">
      <c r="E173" s="2"/>
      <c r="F173" s="18"/>
    </row>
    <row r="174" spans="5:6" ht="45" customHeight="1">
      <c r="E174" s="2"/>
      <c r="F174" s="18"/>
    </row>
    <row r="175" spans="5:6" ht="45" customHeight="1">
      <c r="E175" s="2"/>
      <c r="F175" s="18"/>
    </row>
    <row r="176" spans="5:6" ht="45" customHeight="1">
      <c r="E176" s="2"/>
      <c r="F176" s="18"/>
    </row>
    <row r="177" spans="5:6" ht="45" customHeight="1">
      <c r="E177" s="2"/>
      <c r="F177" s="18"/>
    </row>
    <row r="178" spans="5:6" ht="45" customHeight="1">
      <c r="E178" s="2"/>
      <c r="F178" s="18"/>
    </row>
    <row r="179" spans="5:6" ht="45" customHeight="1">
      <c r="E179" s="2"/>
      <c r="F179" s="18"/>
    </row>
    <row r="180" spans="5:6" ht="45" customHeight="1">
      <c r="E180" s="2"/>
      <c r="F180" s="18"/>
    </row>
    <row r="181" spans="5:6" ht="45" customHeight="1">
      <c r="E181" s="2"/>
      <c r="F181" s="18"/>
    </row>
    <row r="182" spans="5:6" ht="45" customHeight="1">
      <c r="E182" s="2"/>
      <c r="F182" s="18"/>
    </row>
    <row r="183" spans="5:6" ht="45" customHeight="1">
      <c r="E183" s="2"/>
      <c r="F183" s="18"/>
    </row>
    <row r="184" spans="5:6" ht="45" customHeight="1">
      <c r="E184" s="2"/>
      <c r="F184" s="18"/>
    </row>
    <row r="185" spans="5:6" ht="45" customHeight="1">
      <c r="E185" s="2"/>
      <c r="F185" s="18"/>
    </row>
    <row r="186" spans="5:6" ht="45" customHeight="1">
      <c r="E186" s="2"/>
      <c r="F186" s="18"/>
    </row>
    <row r="187" spans="5:6" ht="45" customHeight="1">
      <c r="E187" s="2"/>
      <c r="F187" s="18"/>
    </row>
    <row r="188" spans="5:6" ht="45" customHeight="1">
      <c r="E188" s="2"/>
      <c r="F188" s="18"/>
    </row>
    <row r="189" spans="5:6" ht="45" customHeight="1">
      <c r="E189" s="2"/>
      <c r="F189" s="18"/>
    </row>
    <row r="190" spans="5:6" ht="45" customHeight="1">
      <c r="E190" s="2"/>
      <c r="F190" s="18"/>
    </row>
    <row r="191" spans="5:6">
      <c r="E191" s="2"/>
      <c r="F191" s="18"/>
    </row>
    <row r="192" spans="5:6">
      <c r="E192" s="2"/>
      <c r="F192" s="18"/>
    </row>
    <row r="193" spans="5:6">
      <c r="E193" s="2"/>
      <c r="F193" s="18"/>
    </row>
    <row r="194" spans="5:6">
      <c r="E194" s="2"/>
      <c r="F194" s="18"/>
    </row>
    <row r="195" spans="5:6">
      <c r="E195" s="2"/>
      <c r="F195" s="18"/>
    </row>
    <row r="196" spans="5:6">
      <c r="E196" s="2"/>
      <c r="F196" s="18"/>
    </row>
    <row r="197" spans="5:6">
      <c r="E197" s="2"/>
      <c r="F197" s="18"/>
    </row>
    <row r="198" spans="5:6">
      <c r="E198" s="2"/>
      <c r="F198" s="18"/>
    </row>
    <row r="199" spans="5:6">
      <c r="E199" s="2"/>
      <c r="F199" s="18"/>
    </row>
    <row r="200" spans="5:6">
      <c r="E200" s="2">
        <v>0</v>
      </c>
      <c r="F200" s="18"/>
    </row>
  </sheetData>
  <mergeCells count="8">
    <mergeCell ref="B78:I78"/>
    <mergeCell ref="B93:I93"/>
    <mergeCell ref="B2:I2"/>
    <mergeCell ref="B12:I12"/>
    <mergeCell ref="B36:I36"/>
    <mergeCell ref="B45:I45"/>
    <mergeCell ref="B53:I53"/>
    <mergeCell ref="B60:I60"/>
  </mergeCells>
  <printOptions horizontalCentered="1" verticalCentered="1"/>
  <pageMargins left="7.874015748031496E-2" right="7.874015748031496E-2" top="7.874015748031496E-2" bottom="7.874015748031496E-2" header="7.874015748031496E-2" footer="7.874015748031496E-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02"/>
  <sheetViews>
    <sheetView tabSelected="1" workbookViewId="0">
      <selection activeCell="A5" sqref="A5:K5"/>
    </sheetView>
  </sheetViews>
  <sheetFormatPr defaultRowHeight="15"/>
  <cols>
    <col min="1" max="1" width="8.5703125" style="1" customWidth="1"/>
    <col min="2" max="2" width="10.7109375" style="1" customWidth="1"/>
    <col min="3" max="3" width="55.5703125" style="9" customWidth="1"/>
    <col min="4" max="4" width="9.5703125" style="1" customWidth="1"/>
    <col min="5" max="5" width="12.85546875" style="15" customWidth="1"/>
    <col min="6" max="6" width="10.28515625" style="89" hidden="1" customWidth="1"/>
    <col min="7" max="7" width="11" style="90" hidden="1" customWidth="1"/>
    <col min="8" max="8" width="14" style="1" hidden="1" customWidth="1"/>
    <col min="9" max="9" width="12.85546875" style="1" hidden="1" customWidth="1"/>
    <col min="10" max="10" width="15.140625" style="15" customWidth="1"/>
    <col min="11" max="11" width="14.28515625" style="27" customWidth="1"/>
    <col min="12" max="12" width="15.85546875" style="1" customWidth="1"/>
    <col min="13" max="16384" width="9.140625" style="1"/>
  </cols>
  <sheetData>
    <row r="1" spans="1:12" ht="15" customHeight="1">
      <c r="A1" s="187" t="s">
        <v>282</v>
      </c>
      <c r="B1" s="169"/>
      <c r="C1" s="169"/>
      <c r="D1" s="169"/>
      <c r="E1" s="169"/>
      <c r="F1" s="169"/>
      <c r="G1" s="169"/>
      <c r="H1" s="169"/>
      <c r="I1" s="169"/>
      <c r="J1" s="169"/>
      <c r="K1" s="170"/>
    </row>
    <row r="2" spans="1:12" ht="15" customHeight="1">
      <c r="A2" s="188"/>
      <c r="B2" s="171"/>
      <c r="C2" s="171"/>
      <c r="D2" s="171"/>
      <c r="E2" s="171"/>
      <c r="F2" s="171"/>
      <c r="G2" s="171"/>
      <c r="H2" s="171"/>
      <c r="I2" s="171"/>
      <c r="J2" s="171"/>
      <c r="K2" s="172"/>
    </row>
    <row r="3" spans="1:12" ht="15" customHeight="1">
      <c r="A3" s="188"/>
      <c r="B3" s="171"/>
      <c r="C3" s="171"/>
      <c r="D3" s="171"/>
      <c r="E3" s="171"/>
      <c r="F3" s="171"/>
      <c r="G3" s="171"/>
      <c r="H3" s="171"/>
      <c r="I3" s="171"/>
      <c r="J3" s="171"/>
      <c r="K3" s="172"/>
    </row>
    <row r="4" spans="1:12" ht="15.75" customHeight="1" thickBot="1">
      <c r="A4" s="189"/>
      <c r="B4" s="190"/>
      <c r="C4" s="190"/>
      <c r="D4" s="190"/>
      <c r="E4" s="190"/>
      <c r="F4" s="190"/>
      <c r="G4" s="190"/>
      <c r="H4" s="190"/>
      <c r="I4" s="190"/>
      <c r="J4" s="190"/>
      <c r="K4" s="191"/>
    </row>
    <row r="5" spans="1:12" ht="24" customHeight="1" thickBot="1">
      <c r="A5" s="173" t="s">
        <v>286</v>
      </c>
      <c r="B5" s="174"/>
      <c r="C5" s="174"/>
      <c r="D5" s="174"/>
      <c r="E5" s="174"/>
      <c r="F5" s="174"/>
      <c r="G5" s="174"/>
      <c r="H5" s="174"/>
      <c r="I5" s="174"/>
      <c r="J5" s="174"/>
      <c r="K5" s="175"/>
    </row>
    <row r="6" spans="1:12" ht="18.75" customHeight="1" thickBot="1">
      <c r="A6" s="141"/>
      <c r="B6" s="142"/>
      <c r="C6" s="143"/>
      <c r="D6" s="142"/>
      <c r="E6" s="144" t="s">
        <v>283</v>
      </c>
      <c r="F6" s="145"/>
      <c r="G6" s="146"/>
      <c r="H6" s="142"/>
      <c r="I6" s="147" t="s">
        <v>250</v>
      </c>
      <c r="J6" s="148">
        <v>0.2356</v>
      </c>
      <c r="K6" s="119"/>
    </row>
    <row r="7" spans="1:12" s="97" customFormat="1" ht="30" customHeight="1" thickBot="1">
      <c r="A7" s="38" t="s">
        <v>249</v>
      </c>
      <c r="B7" s="39" t="s">
        <v>0</v>
      </c>
      <c r="C7" s="39" t="s">
        <v>1</v>
      </c>
      <c r="D7" s="39" t="s">
        <v>281</v>
      </c>
      <c r="E7" s="40" t="s">
        <v>279</v>
      </c>
      <c r="F7" s="77" t="s">
        <v>252</v>
      </c>
      <c r="G7" s="78" t="s">
        <v>251</v>
      </c>
      <c r="H7" s="39" t="s">
        <v>18</v>
      </c>
      <c r="I7" s="39" t="s">
        <v>246</v>
      </c>
      <c r="J7" s="123" t="s">
        <v>247</v>
      </c>
      <c r="K7" s="157" t="s">
        <v>280</v>
      </c>
    </row>
    <row r="8" spans="1:12" s="97" customFormat="1" ht="21" customHeight="1">
      <c r="A8" s="110"/>
      <c r="B8" s="192" t="s">
        <v>25</v>
      </c>
      <c r="C8" s="192"/>
      <c r="D8" s="192"/>
      <c r="E8" s="192"/>
      <c r="F8" s="192"/>
      <c r="G8" s="192"/>
      <c r="H8" s="192"/>
      <c r="I8" s="192"/>
      <c r="J8" s="193"/>
      <c r="K8" s="156"/>
      <c r="L8" s="167"/>
    </row>
    <row r="9" spans="1:12" s="98" customFormat="1" ht="47.25" customHeight="1">
      <c r="A9" s="67">
        <v>1</v>
      </c>
      <c r="B9" s="5">
        <v>92235</v>
      </c>
      <c r="C9" s="8" t="s">
        <v>27</v>
      </c>
      <c r="D9" s="5" t="s">
        <v>28</v>
      </c>
      <c r="E9" s="19">
        <v>100</v>
      </c>
      <c r="F9" s="64"/>
      <c r="G9" s="19">
        <v>1</v>
      </c>
      <c r="H9" s="95"/>
      <c r="I9" s="95"/>
      <c r="J9" s="124"/>
      <c r="K9" s="103"/>
      <c r="L9" s="140"/>
    </row>
    <row r="10" spans="1:12" s="98" customFormat="1" ht="30" hidden="1" customHeight="1">
      <c r="A10" s="67" t="s">
        <v>34</v>
      </c>
      <c r="B10" s="5">
        <v>88262</v>
      </c>
      <c r="C10" s="8" t="s">
        <v>31</v>
      </c>
      <c r="D10" s="5" t="s">
        <v>5</v>
      </c>
      <c r="E10" s="19"/>
      <c r="F10" s="64">
        <v>0.8</v>
      </c>
      <c r="G10" s="19">
        <v>1</v>
      </c>
      <c r="H10" s="12">
        <v>18.86</v>
      </c>
      <c r="I10" s="12">
        <f>ROUND(F10*G10*H10,2)</f>
        <v>15.09</v>
      </c>
      <c r="J10" s="125"/>
      <c r="K10" s="103"/>
    </row>
    <row r="11" spans="1:12" s="98" customFormat="1" ht="15" hidden="1" customHeight="1">
      <c r="A11" s="67" t="s">
        <v>34</v>
      </c>
      <c r="B11" s="5">
        <v>88310</v>
      </c>
      <c r="C11" s="8" t="s">
        <v>32</v>
      </c>
      <c r="D11" s="5" t="s">
        <v>5</v>
      </c>
      <c r="E11" s="19"/>
      <c r="F11" s="64">
        <v>0.3</v>
      </c>
      <c r="G11" s="19">
        <v>1</v>
      </c>
      <c r="H11" s="12">
        <v>18.899999999999999</v>
      </c>
      <c r="I11" s="12">
        <f t="shared" ref="I11:I12" si="0">ROUND(F11*G11*H11,2)</f>
        <v>5.67</v>
      </c>
      <c r="J11" s="125"/>
      <c r="K11" s="103"/>
    </row>
    <row r="12" spans="1:12" s="98" customFormat="1" ht="18" hidden="1" customHeight="1" thickBot="1">
      <c r="A12" s="67" t="s">
        <v>34</v>
      </c>
      <c r="B12" s="5">
        <v>88316</v>
      </c>
      <c r="C12" s="8" t="s">
        <v>33</v>
      </c>
      <c r="D12" s="5" t="s">
        <v>5</v>
      </c>
      <c r="E12" s="19"/>
      <c r="F12" s="64">
        <v>0.95</v>
      </c>
      <c r="G12" s="19">
        <v>1</v>
      </c>
      <c r="H12" s="12">
        <v>13.44</v>
      </c>
      <c r="I12" s="12">
        <f t="shared" si="0"/>
        <v>12.77</v>
      </c>
      <c r="J12" s="125"/>
      <c r="K12" s="103"/>
    </row>
    <row r="13" spans="1:12" s="98" customFormat="1" ht="19.5" customHeight="1">
      <c r="A13" s="67">
        <v>2</v>
      </c>
      <c r="B13" s="5" t="s">
        <v>39</v>
      </c>
      <c r="C13" s="8" t="s">
        <v>45</v>
      </c>
      <c r="D13" s="5" t="s">
        <v>28</v>
      </c>
      <c r="E13" s="19">
        <v>50</v>
      </c>
      <c r="F13" s="64"/>
      <c r="G13" s="19">
        <v>1</v>
      </c>
      <c r="H13" s="12"/>
      <c r="I13" s="12"/>
      <c r="J13" s="125"/>
      <c r="K13" s="103"/>
    </row>
    <row r="14" spans="1:12" s="98" customFormat="1" ht="42.75" hidden="1">
      <c r="A14" s="67" t="s">
        <v>34</v>
      </c>
      <c r="B14" s="5">
        <v>88262</v>
      </c>
      <c r="C14" s="8" t="s">
        <v>40</v>
      </c>
      <c r="D14" s="5" t="s">
        <v>5</v>
      </c>
      <c r="E14" s="19"/>
      <c r="F14" s="64">
        <v>1</v>
      </c>
      <c r="G14" s="19">
        <v>1</v>
      </c>
      <c r="H14" s="12">
        <v>18.86</v>
      </c>
      <c r="I14" s="12">
        <f>ROUND(F14*G14*H14,2)</f>
        <v>18.86</v>
      </c>
      <c r="J14" s="125"/>
      <c r="K14" s="103"/>
    </row>
    <row r="15" spans="1:12" s="98" customFormat="1" ht="20.25" hidden="1" customHeight="1" thickBot="1">
      <c r="A15" s="67" t="s">
        <v>34</v>
      </c>
      <c r="B15" s="5">
        <v>88316</v>
      </c>
      <c r="C15" s="8" t="s">
        <v>41</v>
      </c>
      <c r="D15" s="5" t="s">
        <v>5</v>
      </c>
      <c r="E15" s="19"/>
      <c r="F15" s="64">
        <v>2</v>
      </c>
      <c r="G15" s="19">
        <v>1</v>
      </c>
      <c r="H15" s="12">
        <v>13.44</v>
      </c>
      <c r="I15" s="12">
        <f>ROUND(F15*G15*H15,2)</f>
        <v>26.88</v>
      </c>
      <c r="J15" s="125"/>
      <c r="K15" s="103"/>
    </row>
    <row r="16" spans="1:12" s="98" customFormat="1" ht="36" customHeight="1">
      <c r="A16" s="67">
        <v>3</v>
      </c>
      <c r="B16" s="5">
        <v>73686</v>
      </c>
      <c r="C16" s="8" t="s">
        <v>44</v>
      </c>
      <c r="D16" s="5" t="s">
        <v>28</v>
      </c>
      <c r="E16" s="19">
        <v>250</v>
      </c>
      <c r="F16" s="64"/>
      <c r="G16" s="19">
        <v>1</v>
      </c>
      <c r="H16" s="12"/>
      <c r="I16" s="12"/>
      <c r="J16" s="125"/>
      <c r="K16" s="103"/>
    </row>
    <row r="17" spans="1:11" s="98" customFormat="1" ht="42.75" hidden="1">
      <c r="A17" s="67" t="s">
        <v>34</v>
      </c>
      <c r="B17" s="5">
        <v>88253</v>
      </c>
      <c r="C17" s="8" t="s">
        <v>43</v>
      </c>
      <c r="D17" s="5" t="s">
        <v>5</v>
      </c>
      <c r="E17" s="19"/>
      <c r="F17" s="64">
        <v>0.6</v>
      </c>
      <c r="G17" s="19">
        <v>1</v>
      </c>
      <c r="H17" s="12">
        <v>22.76</v>
      </c>
      <c r="I17" s="12">
        <f>ROUND(F17*G17*H17,2)</f>
        <v>13.66</v>
      </c>
      <c r="J17" s="125"/>
      <c r="K17" s="103"/>
    </row>
    <row r="18" spans="1:11" s="98" customFormat="1" ht="42.75" hidden="1">
      <c r="A18" s="67" t="s">
        <v>34</v>
      </c>
      <c r="B18" s="5">
        <v>88262</v>
      </c>
      <c r="C18" s="8" t="s">
        <v>40</v>
      </c>
      <c r="D18" s="5" t="s">
        <v>5</v>
      </c>
      <c r="E18" s="19"/>
      <c r="F18" s="64">
        <v>0.13</v>
      </c>
      <c r="G18" s="19">
        <v>1</v>
      </c>
      <c r="H18" s="12">
        <v>18.86</v>
      </c>
      <c r="I18" s="12">
        <f t="shared" ref="I18:I20" si="1">ROUND(F18*G18*H18,2)</f>
        <v>2.4500000000000002</v>
      </c>
      <c r="J18" s="125"/>
      <c r="K18" s="103"/>
    </row>
    <row r="19" spans="1:11" s="98" customFormat="1" ht="18.75" hidden="1" customHeight="1">
      <c r="A19" s="67" t="s">
        <v>34</v>
      </c>
      <c r="B19" s="5">
        <v>88288</v>
      </c>
      <c r="C19" s="8" t="s">
        <v>46</v>
      </c>
      <c r="D19" s="5" t="s">
        <v>5</v>
      </c>
      <c r="E19" s="19"/>
      <c r="F19" s="64">
        <v>0.1</v>
      </c>
      <c r="G19" s="19">
        <v>1</v>
      </c>
      <c r="H19" s="12">
        <v>24.36</v>
      </c>
      <c r="I19" s="12">
        <f t="shared" si="1"/>
        <v>2.44</v>
      </c>
      <c r="J19" s="125"/>
      <c r="K19" s="103"/>
    </row>
    <row r="20" spans="1:11" s="98" customFormat="1" ht="18.75" hidden="1" customHeight="1" thickBot="1">
      <c r="A20" s="67" t="s">
        <v>34</v>
      </c>
      <c r="B20" s="5">
        <v>88316</v>
      </c>
      <c r="C20" s="8" t="s">
        <v>41</v>
      </c>
      <c r="D20" s="5" t="s">
        <v>5</v>
      </c>
      <c r="E20" s="19"/>
      <c r="F20" s="64">
        <v>0.13</v>
      </c>
      <c r="G20" s="19">
        <v>1</v>
      </c>
      <c r="H20" s="12">
        <v>13.44</v>
      </c>
      <c r="I20" s="12">
        <f t="shared" si="1"/>
        <v>1.75</v>
      </c>
      <c r="J20" s="125"/>
      <c r="K20" s="103"/>
    </row>
    <row r="21" spans="1:11" s="98" customFormat="1" ht="46.5" customHeight="1">
      <c r="A21" s="67">
        <v>4</v>
      </c>
      <c r="B21" s="5" t="s">
        <v>48</v>
      </c>
      <c r="C21" s="8" t="s">
        <v>49</v>
      </c>
      <c r="D21" s="5" t="s">
        <v>28</v>
      </c>
      <c r="E21" s="19">
        <v>500</v>
      </c>
      <c r="F21" s="64"/>
      <c r="G21" s="19">
        <v>1</v>
      </c>
      <c r="H21" s="12"/>
      <c r="I21" s="12"/>
      <c r="J21" s="125"/>
      <c r="K21" s="103"/>
    </row>
    <row r="22" spans="1:11" s="98" customFormat="1" ht="42.75" hidden="1">
      <c r="A22" s="67" t="s">
        <v>34</v>
      </c>
      <c r="B22" s="5">
        <v>88262</v>
      </c>
      <c r="C22" s="8" t="s">
        <v>40</v>
      </c>
      <c r="D22" s="5" t="s">
        <v>5</v>
      </c>
      <c r="E22" s="19"/>
      <c r="F22" s="64">
        <v>0.13</v>
      </c>
      <c r="G22" s="19">
        <v>1</v>
      </c>
      <c r="H22" s="12">
        <v>18.86</v>
      </c>
      <c r="I22" s="12">
        <f>ROUND(F22*G22*H22,2)</f>
        <v>2.4500000000000002</v>
      </c>
      <c r="J22" s="125"/>
      <c r="K22" s="103"/>
    </row>
    <row r="23" spans="1:11" s="98" customFormat="1" ht="18" hidden="1" customHeight="1" thickBot="1">
      <c r="A23" s="67" t="s">
        <v>34</v>
      </c>
      <c r="B23" s="5">
        <v>88316</v>
      </c>
      <c r="C23" s="8" t="s">
        <v>41</v>
      </c>
      <c r="D23" s="5" t="s">
        <v>5</v>
      </c>
      <c r="E23" s="19"/>
      <c r="F23" s="64">
        <v>0.13</v>
      </c>
      <c r="G23" s="19">
        <v>1</v>
      </c>
      <c r="H23" s="12">
        <v>13.44</v>
      </c>
      <c r="I23" s="12">
        <f>ROUND(F23*G23*H23,2)</f>
        <v>1.75</v>
      </c>
      <c r="J23" s="125"/>
      <c r="K23" s="103"/>
    </row>
    <row r="24" spans="1:11" s="98" customFormat="1" ht="30" customHeight="1">
      <c r="A24" s="67">
        <v>5</v>
      </c>
      <c r="B24" s="5">
        <v>41598</v>
      </c>
      <c r="C24" s="8" t="s">
        <v>54</v>
      </c>
      <c r="D24" s="5" t="s">
        <v>36</v>
      </c>
      <c r="E24" s="19">
        <v>5</v>
      </c>
      <c r="F24" s="64"/>
      <c r="G24" s="19">
        <f>'PLAN CUSTO'!F9</f>
        <v>5</v>
      </c>
      <c r="H24" s="12"/>
      <c r="I24" s="12"/>
      <c r="J24" s="125"/>
      <c r="K24" s="103"/>
    </row>
    <row r="25" spans="1:11" s="98" customFormat="1" ht="20.25" hidden="1" customHeight="1">
      <c r="A25" s="67" t="s">
        <v>34</v>
      </c>
      <c r="B25" s="5">
        <v>88264</v>
      </c>
      <c r="C25" s="8" t="s">
        <v>55</v>
      </c>
      <c r="D25" s="5" t="s">
        <v>5</v>
      </c>
      <c r="E25" s="19"/>
      <c r="F25" s="64">
        <v>8</v>
      </c>
      <c r="G25" s="19">
        <v>1</v>
      </c>
      <c r="H25" s="12">
        <v>19.190000000000001</v>
      </c>
      <c r="I25" s="12">
        <f>ROUND(F25*G25*H25,2)</f>
        <v>153.52000000000001</v>
      </c>
      <c r="J25" s="125"/>
      <c r="K25" s="103"/>
    </row>
    <row r="26" spans="1:11" s="98" customFormat="1" ht="20.25" hidden="1" customHeight="1">
      <c r="A26" s="67" t="s">
        <v>34</v>
      </c>
      <c r="B26" s="5">
        <v>88316</v>
      </c>
      <c r="C26" s="8" t="s">
        <v>41</v>
      </c>
      <c r="D26" s="5" t="s">
        <v>56</v>
      </c>
      <c r="E26" s="19"/>
      <c r="F26" s="64">
        <v>8</v>
      </c>
      <c r="G26" s="19">
        <v>1</v>
      </c>
      <c r="H26" s="12">
        <v>13.44</v>
      </c>
      <c r="I26" s="12">
        <f>ROUND(F26*G26*H26,2)</f>
        <v>107.52</v>
      </c>
      <c r="J26" s="125"/>
      <c r="K26" s="103"/>
    </row>
    <row r="27" spans="1:11" s="98" customFormat="1" ht="30" customHeight="1">
      <c r="A27" s="67">
        <v>6</v>
      </c>
      <c r="B27" s="5">
        <v>73658</v>
      </c>
      <c r="C27" s="8" t="s">
        <v>254</v>
      </c>
      <c r="D27" s="5" t="s">
        <v>36</v>
      </c>
      <c r="E27" s="19">
        <v>5</v>
      </c>
      <c r="F27" s="64"/>
      <c r="G27" s="19">
        <v>1</v>
      </c>
      <c r="H27" s="12"/>
      <c r="I27" s="12"/>
      <c r="J27" s="125"/>
      <c r="K27" s="103"/>
    </row>
    <row r="28" spans="1:11" s="98" customFormat="1" ht="42.75" hidden="1">
      <c r="A28" s="67" t="s">
        <v>34</v>
      </c>
      <c r="B28" s="92" t="s">
        <v>256</v>
      </c>
      <c r="C28" s="8" t="s">
        <v>255</v>
      </c>
      <c r="D28" s="5" t="s">
        <v>5</v>
      </c>
      <c r="E28" s="19"/>
      <c r="F28" s="64">
        <v>10</v>
      </c>
      <c r="G28" s="19">
        <v>1</v>
      </c>
      <c r="H28" s="94" t="s">
        <v>258</v>
      </c>
      <c r="I28" s="12">
        <f>ROUND(F28*G28*H28,2)</f>
        <v>181.7</v>
      </c>
      <c r="J28" s="125"/>
      <c r="K28" s="103"/>
    </row>
    <row r="29" spans="1:11" s="98" customFormat="1" ht="20.25" hidden="1" customHeight="1">
      <c r="A29" s="67" t="s">
        <v>34</v>
      </c>
      <c r="B29" s="92" t="s">
        <v>257</v>
      </c>
      <c r="C29" s="8" t="s">
        <v>41</v>
      </c>
      <c r="D29" s="5" t="s">
        <v>56</v>
      </c>
      <c r="E29" s="19"/>
      <c r="F29" s="64">
        <v>10</v>
      </c>
      <c r="G29" s="19">
        <v>1</v>
      </c>
      <c r="H29" s="94" t="s">
        <v>259</v>
      </c>
      <c r="I29" s="12">
        <f>ROUND(F29*G29*H29,2)</f>
        <v>133.80000000000001</v>
      </c>
      <c r="J29" s="125"/>
      <c r="K29" s="103"/>
    </row>
    <row r="30" spans="1:11" s="98" customFormat="1" ht="30" customHeight="1">
      <c r="A30" s="67">
        <v>7</v>
      </c>
      <c r="B30" s="96">
        <v>74218</v>
      </c>
      <c r="C30" s="8" t="s">
        <v>260</v>
      </c>
      <c r="D30" s="5" t="s">
        <v>36</v>
      </c>
      <c r="E30" s="19">
        <v>25</v>
      </c>
      <c r="F30" s="64"/>
      <c r="G30" s="19">
        <v>1</v>
      </c>
      <c r="H30" s="12"/>
      <c r="I30" s="12"/>
      <c r="J30" s="125"/>
      <c r="K30" s="103"/>
    </row>
    <row r="31" spans="1:11" s="98" customFormat="1" ht="18.75" hidden="1" customHeight="1">
      <c r="A31" s="67" t="s">
        <v>34</v>
      </c>
      <c r="B31" s="93" t="s">
        <v>256</v>
      </c>
      <c r="C31" s="93" t="s">
        <v>261</v>
      </c>
      <c r="D31" s="5" t="s">
        <v>5</v>
      </c>
      <c r="E31" s="19"/>
      <c r="F31" s="64">
        <v>10</v>
      </c>
      <c r="G31" s="19">
        <v>0.3</v>
      </c>
      <c r="H31" s="94" t="s">
        <v>258</v>
      </c>
      <c r="I31" s="12">
        <f>ROUND(F31*G31*H31,2)</f>
        <v>54.51</v>
      </c>
      <c r="J31" s="125"/>
      <c r="K31" s="103"/>
    </row>
    <row r="32" spans="1:11" s="98" customFormat="1" ht="18.75" hidden="1" customHeight="1" thickBot="1">
      <c r="A32" s="67" t="s">
        <v>34</v>
      </c>
      <c r="B32" s="93" t="s">
        <v>257</v>
      </c>
      <c r="C32" s="93" t="s">
        <v>41</v>
      </c>
      <c r="D32" s="5" t="s">
        <v>56</v>
      </c>
      <c r="E32" s="19"/>
      <c r="F32" s="64">
        <v>10</v>
      </c>
      <c r="G32" s="19">
        <v>0.3</v>
      </c>
      <c r="H32" s="94" t="s">
        <v>259</v>
      </c>
      <c r="I32" s="12">
        <f>ROUND(F32*G32*H32,2)</f>
        <v>40.14</v>
      </c>
      <c r="J32" s="125"/>
      <c r="K32" s="103"/>
    </row>
    <row r="33" spans="1:11" s="98" customFormat="1" ht="30" customHeight="1" thickBot="1">
      <c r="A33" s="75">
        <v>8</v>
      </c>
      <c r="B33" s="104" t="s">
        <v>58</v>
      </c>
      <c r="C33" s="105" t="s">
        <v>59</v>
      </c>
      <c r="D33" s="104" t="s">
        <v>28</v>
      </c>
      <c r="E33" s="106">
        <v>1000</v>
      </c>
      <c r="F33" s="107"/>
      <c r="G33" s="106">
        <v>1</v>
      </c>
      <c r="H33" s="108"/>
      <c r="I33" s="108"/>
      <c r="J33" s="126"/>
      <c r="K33" s="109"/>
    </row>
    <row r="34" spans="1:11" ht="21" hidden="1" customHeight="1" thickBot="1">
      <c r="A34" s="73" t="s">
        <v>34</v>
      </c>
      <c r="B34" s="48">
        <v>88316</v>
      </c>
      <c r="C34" s="49" t="s">
        <v>41</v>
      </c>
      <c r="D34" s="48" t="s">
        <v>5</v>
      </c>
      <c r="E34" s="50"/>
      <c r="F34" s="85">
        <v>0.25</v>
      </c>
      <c r="G34" s="86">
        <v>1</v>
      </c>
      <c r="H34" s="51">
        <v>13.44</v>
      </c>
      <c r="I34" s="51">
        <f>ROUND(F34*G34*H34,2)</f>
        <v>3.36</v>
      </c>
      <c r="J34" s="127">
        <f t="shared" ref="J34" si="2">ROUND(((I34*$J$6)+I34),2)</f>
        <v>4.1500000000000004</v>
      </c>
      <c r="K34" s="158">
        <f t="shared" ref="K34:K73" si="3">ROUND(J34*E34,2)</f>
        <v>0</v>
      </c>
    </row>
    <row r="35" spans="1:11" s="6" customFormat="1" ht="27" customHeight="1" thickBot="1">
      <c r="A35" s="44"/>
      <c r="B35" s="183" t="s">
        <v>127</v>
      </c>
      <c r="C35" s="183"/>
      <c r="D35" s="183"/>
      <c r="E35" s="183"/>
      <c r="F35" s="183"/>
      <c r="G35" s="183"/>
      <c r="H35" s="183"/>
      <c r="I35" s="183"/>
      <c r="J35" s="186"/>
      <c r="K35" s="118">
        <f t="shared" si="3"/>
        <v>0</v>
      </c>
    </row>
    <row r="36" spans="1:11" s="112" customFormat="1" ht="45" customHeight="1">
      <c r="A36" s="71">
        <v>9</v>
      </c>
      <c r="B36" s="52">
        <v>97751</v>
      </c>
      <c r="C36" s="114" t="s">
        <v>262</v>
      </c>
      <c r="D36" s="52" t="s">
        <v>4</v>
      </c>
      <c r="E36" s="70">
        <v>50</v>
      </c>
      <c r="F36" s="115"/>
      <c r="G36" s="70">
        <v>1</v>
      </c>
      <c r="H36" s="116"/>
      <c r="I36" s="116"/>
      <c r="J36" s="117"/>
      <c r="K36" s="128"/>
    </row>
    <row r="37" spans="1:11" s="112" customFormat="1" ht="21" hidden="1" customHeight="1">
      <c r="A37" s="67" t="s">
        <v>34</v>
      </c>
      <c r="B37" s="5">
        <v>88309</v>
      </c>
      <c r="C37" s="8" t="s">
        <v>63</v>
      </c>
      <c r="D37" s="5" t="s">
        <v>5</v>
      </c>
      <c r="E37" s="19"/>
      <c r="F37" s="64">
        <v>0.82799999999999996</v>
      </c>
      <c r="G37" s="19">
        <v>1</v>
      </c>
      <c r="H37" s="65">
        <v>18.98</v>
      </c>
      <c r="I37" s="65">
        <f>ROUND(F37*G37*H37,2)</f>
        <v>15.72</v>
      </c>
      <c r="J37" s="100"/>
      <c r="K37" s="103"/>
    </row>
    <row r="38" spans="1:11" s="112" customFormat="1" ht="21" hidden="1" customHeight="1">
      <c r="A38" s="67" t="s">
        <v>34</v>
      </c>
      <c r="B38" s="5">
        <v>88316</v>
      </c>
      <c r="C38" s="8" t="s">
        <v>41</v>
      </c>
      <c r="D38" s="5" t="s">
        <v>5</v>
      </c>
      <c r="E38" s="19"/>
      <c r="F38" s="64">
        <v>2.0699999999999998</v>
      </c>
      <c r="G38" s="19">
        <v>1</v>
      </c>
      <c r="H38" s="65">
        <v>13.44</v>
      </c>
      <c r="I38" s="65">
        <f>ROUND(F38*G38*H38,2)</f>
        <v>27.82</v>
      </c>
      <c r="J38" s="100"/>
      <c r="K38" s="103"/>
    </row>
    <row r="39" spans="1:11" s="112" customFormat="1" ht="21" hidden="1" customHeight="1" thickBot="1">
      <c r="A39" s="67" t="s">
        <v>34</v>
      </c>
      <c r="B39" s="5">
        <v>88303</v>
      </c>
      <c r="C39" s="8" t="s">
        <v>263</v>
      </c>
      <c r="D39" s="5" t="s">
        <v>5</v>
      </c>
      <c r="E39" s="19"/>
      <c r="F39" s="64">
        <v>9.57</v>
      </c>
      <c r="G39" s="19">
        <v>1</v>
      </c>
      <c r="H39" s="65">
        <v>16.739999999999998</v>
      </c>
      <c r="I39" s="65">
        <f>ROUND(F39*G39*H39,2)</f>
        <v>160.19999999999999</v>
      </c>
      <c r="J39" s="100"/>
      <c r="K39" s="103"/>
    </row>
    <row r="40" spans="1:11" s="112" customFormat="1" ht="30" customHeight="1">
      <c r="A40" s="67">
        <v>10</v>
      </c>
      <c r="B40" s="5">
        <v>96526</v>
      </c>
      <c r="C40" s="8" t="s">
        <v>20</v>
      </c>
      <c r="D40" s="5" t="s">
        <v>4</v>
      </c>
      <c r="E40" s="19">
        <v>100</v>
      </c>
      <c r="F40" s="66"/>
      <c r="G40" s="19">
        <v>1</v>
      </c>
      <c r="H40" s="113"/>
      <c r="I40" s="113"/>
      <c r="J40" s="100"/>
      <c r="K40" s="103"/>
    </row>
    <row r="41" spans="1:11" s="91" customFormat="1" ht="18.75" hidden="1" customHeight="1">
      <c r="A41" s="67" t="s">
        <v>34</v>
      </c>
      <c r="B41" s="5">
        <v>88309</v>
      </c>
      <c r="C41" s="8" t="s">
        <v>63</v>
      </c>
      <c r="D41" s="5" t="s">
        <v>5</v>
      </c>
      <c r="E41" s="19">
        <v>100</v>
      </c>
      <c r="F41" s="64">
        <v>5.1120000000000001</v>
      </c>
      <c r="G41" s="19">
        <v>1</v>
      </c>
      <c r="H41" s="65">
        <v>18.98</v>
      </c>
      <c r="I41" s="65">
        <f>ROUND(F41*G41*H41,2)</f>
        <v>97.03</v>
      </c>
      <c r="J41" s="100"/>
      <c r="K41" s="103"/>
    </row>
    <row r="42" spans="1:11" s="91" customFormat="1" ht="18.75" hidden="1" customHeight="1" thickBot="1">
      <c r="A42" s="67" t="s">
        <v>34</v>
      </c>
      <c r="B42" s="5">
        <v>88316</v>
      </c>
      <c r="C42" s="8" t="s">
        <v>41</v>
      </c>
      <c r="D42" s="5" t="s">
        <v>5</v>
      </c>
      <c r="E42" s="19">
        <v>100</v>
      </c>
      <c r="F42" s="64">
        <v>7.9329999999999998</v>
      </c>
      <c r="G42" s="19">
        <v>1</v>
      </c>
      <c r="H42" s="65">
        <v>13.44</v>
      </c>
      <c r="I42" s="65">
        <f>ROUND(F42*G42*H42,2)</f>
        <v>106.62</v>
      </c>
      <c r="J42" s="100"/>
      <c r="K42" s="103"/>
    </row>
    <row r="43" spans="1:11" s="112" customFormat="1" ht="30" customHeight="1">
      <c r="A43" s="67">
        <v>11</v>
      </c>
      <c r="B43" s="5">
        <v>96526</v>
      </c>
      <c r="C43" s="8" t="s">
        <v>24</v>
      </c>
      <c r="D43" s="5" t="s">
        <v>4</v>
      </c>
      <c r="E43" s="19">
        <v>100</v>
      </c>
      <c r="F43" s="66"/>
      <c r="G43" s="19">
        <v>1</v>
      </c>
      <c r="H43" s="14"/>
      <c r="I43" s="14"/>
      <c r="J43" s="100"/>
      <c r="K43" s="103"/>
    </row>
    <row r="44" spans="1:11" s="91" customFormat="1" ht="21" hidden="1" customHeight="1">
      <c r="A44" s="67" t="s">
        <v>34</v>
      </c>
      <c r="B44" s="5">
        <v>88309</v>
      </c>
      <c r="C44" s="8" t="s">
        <v>63</v>
      </c>
      <c r="D44" s="5" t="s">
        <v>5</v>
      </c>
      <c r="E44" s="19">
        <v>100</v>
      </c>
      <c r="F44" s="64">
        <v>1.4590000000000001</v>
      </c>
      <c r="G44" s="19">
        <v>1</v>
      </c>
      <c r="H44" s="65">
        <v>18.98</v>
      </c>
      <c r="I44" s="65">
        <f>ROUND(F44*G44*H44,2)</f>
        <v>27.69</v>
      </c>
      <c r="J44" s="100"/>
      <c r="K44" s="103"/>
    </row>
    <row r="45" spans="1:11" s="91" customFormat="1" ht="21" hidden="1" customHeight="1" thickBot="1">
      <c r="A45" s="67" t="s">
        <v>34</v>
      </c>
      <c r="B45" s="5">
        <v>88316</v>
      </c>
      <c r="C45" s="8" t="s">
        <v>41</v>
      </c>
      <c r="D45" s="5" t="s">
        <v>5</v>
      </c>
      <c r="E45" s="19">
        <v>100</v>
      </c>
      <c r="F45" s="64">
        <v>4.1379999999999999</v>
      </c>
      <c r="G45" s="19">
        <v>1</v>
      </c>
      <c r="H45" s="65">
        <v>13.44</v>
      </c>
      <c r="I45" s="65">
        <f>ROUND(F45*G45*H45,2)</f>
        <v>55.61</v>
      </c>
      <c r="J45" s="100"/>
      <c r="K45" s="103"/>
    </row>
    <row r="46" spans="1:11" s="91" customFormat="1" ht="42.75">
      <c r="A46" s="67">
        <v>12</v>
      </c>
      <c r="B46" s="5">
        <v>96530</v>
      </c>
      <c r="C46" s="8" t="s">
        <v>6</v>
      </c>
      <c r="D46" s="5" t="s">
        <v>28</v>
      </c>
      <c r="E46" s="19">
        <v>100</v>
      </c>
      <c r="F46" s="66"/>
      <c r="G46" s="19">
        <v>1</v>
      </c>
      <c r="H46" s="14"/>
      <c r="I46" s="14"/>
      <c r="J46" s="100"/>
      <c r="K46" s="103"/>
    </row>
    <row r="47" spans="1:11" s="91" customFormat="1" ht="42.75" hidden="1">
      <c r="A47" s="67" t="s">
        <v>34</v>
      </c>
      <c r="B47" s="5">
        <v>88239</v>
      </c>
      <c r="C47" s="8" t="s">
        <v>64</v>
      </c>
      <c r="D47" s="5" t="s">
        <v>5</v>
      </c>
      <c r="E47" s="19"/>
      <c r="F47" s="64">
        <v>0.55500000000000005</v>
      </c>
      <c r="G47" s="19">
        <v>1</v>
      </c>
      <c r="H47" s="65">
        <v>14.93</v>
      </c>
      <c r="I47" s="65">
        <f>ROUND(F47*G47*H47,2)</f>
        <v>8.2899999999999991</v>
      </c>
      <c r="J47" s="100"/>
      <c r="K47" s="103"/>
    </row>
    <row r="48" spans="1:11" s="91" customFormat="1" ht="42.75" hidden="1">
      <c r="A48" s="67" t="s">
        <v>34</v>
      </c>
      <c r="B48" s="5">
        <v>88262</v>
      </c>
      <c r="C48" s="8" t="s">
        <v>40</v>
      </c>
      <c r="D48" s="5" t="s">
        <v>5</v>
      </c>
      <c r="E48" s="19"/>
      <c r="F48" s="64">
        <v>1.5660000000000001</v>
      </c>
      <c r="G48" s="19">
        <v>1</v>
      </c>
      <c r="H48" s="65">
        <v>18.86</v>
      </c>
      <c r="I48" s="65">
        <f>ROUND(F48*G48*H48,2)</f>
        <v>29.53</v>
      </c>
      <c r="J48" s="100"/>
      <c r="K48" s="103"/>
    </row>
    <row r="49" spans="1:11" s="91" customFormat="1" ht="36" customHeight="1">
      <c r="A49" s="67">
        <v>13</v>
      </c>
      <c r="B49" s="5">
        <v>96616</v>
      </c>
      <c r="C49" s="8" t="s">
        <v>104</v>
      </c>
      <c r="D49" s="5" t="s">
        <v>4</v>
      </c>
      <c r="E49" s="19">
        <v>100</v>
      </c>
      <c r="F49" s="64"/>
      <c r="G49" s="19">
        <v>1</v>
      </c>
      <c r="H49" s="14"/>
      <c r="I49" s="14"/>
      <c r="J49" s="100"/>
      <c r="K49" s="103"/>
    </row>
    <row r="50" spans="1:11" s="91" customFormat="1" ht="17.25" hidden="1" customHeight="1">
      <c r="A50" s="67" t="s">
        <v>34</v>
      </c>
      <c r="B50" s="5">
        <v>88309</v>
      </c>
      <c r="C50" s="8" t="s">
        <v>77</v>
      </c>
      <c r="D50" s="5" t="s">
        <v>5</v>
      </c>
      <c r="E50" s="19"/>
      <c r="F50" s="64">
        <v>6.2119999999999997</v>
      </c>
      <c r="G50" s="19">
        <v>1</v>
      </c>
      <c r="H50" s="65">
        <v>18.98</v>
      </c>
      <c r="I50" s="65">
        <f>ROUND(F50*G50*H50,2)</f>
        <v>117.9</v>
      </c>
      <c r="J50" s="100"/>
      <c r="K50" s="103"/>
    </row>
    <row r="51" spans="1:11" s="91" customFormat="1" ht="17.25" hidden="1" customHeight="1" thickBot="1">
      <c r="A51" s="67" t="s">
        <v>34</v>
      </c>
      <c r="B51" s="5">
        <v>88316</v>
      </c>
      <c r="C51" s="8" t="s">
        <v>41</v>
      </c>
      <c r="D51" s="5" t="s">
        <v>56</v>
      </c>
      <c r="E51" s="19"/>
      <c r="F51" s="64">
        <v>1.694</v>
      </c>
      <c r="G51" s="19">
        <v>1</v>
      </c>
      <c r="H51" s="65">
        <v>13.44</v>
      </c>
      <c r="I51" s="65">
        <f>ROUND(F51*G51*H51,2)</f>
        <v>22.77</v>
      </c>
      <c r="J51" s="100"/>
      <c r="K51" s="103"/>
    </row>
    <row r="52" spans="1:11" s="91" customFormat="1" ht="51.75" customHeight="1">
      <c r="A52" s="67">
        <v>14</v>
      </c>
      <c r="B52" s="5">
        <v>94968</v>
      </c>
      <c r="C52" s="8" t="s">
        <v>105</v>
      </c>
      <c r="D52" s="5" t="s">
        <v>4</v>
      </c>
      <c r="E52" s="19">
        <v>100</v>
      </c>
      <c r="F52" s="64"/>
      <c r="G52" s="19">
        <v>1</v>
      </c>
      <c r="H52" s="14"/>
      <c r="I52" s="14"/>
      <c r="J52" s="100"/>
      <c r="K52" s="103"/>
    </row>
    <row r="53" spans="1:11" s="91" customFormat="1" ht="20.25" hidden="1" customHeight="1">
      <c r="A53" s="67" t="s">
        <v>34</v>
      </c>
      <c r="B53" s="5">
        <v>88316</v>
      </c>
      <c r="C53" s="8" t="s">
        <v>41</v>
      </c>
      <c r="D53" s="5" t="s">
        <v>5</v>
      </c>
      <c r="E53" s="19"/>
      <c r="F53" s="64">
        <v>2.11</v>
      </c>
      <c r="G53" s="19">
        <v>1</v>
      </c>
      <c r="H53" s="65">
        <v>13.44</v>
      </c>
      <c r="I53" s="65">
        <f>ROUND(F53*G53*H53,2)</f>
        <v>28.36</v>
      </c>
      <c r="J53" s="100">
        <f>ROUND(((I53*$J$6)+I53),2)</f>
        <v>35.04</v>
      </c>
      <c r="K53" s="103">
        <f t="shared" si="3"/>
        <v>0</v>
      </c>
    </row>
    <row r="54" spans="1:11" s="91" customFormat="1" ht="42.75" hidden="1">
      <c r="A54" s="67" t="s">
        <v>34</v>
      </c>
      <c r="B54" s="5">
        <v>88377</v>
      </c>
      <c r="C54" s="8" t="s">
        <v>139</v>
      </c>
      <c r="D54" s="5" t="s">
        <v>5</v>
      </c>
      <c r="E54" s="19"/>
      <c r="F54" s="64">
        <v>1.33</v>
      </c>
      <c r="G54" s="19">
        <v>1</v>
      </c>
      <c r="H54" s="65">
        <v>15.13</v>
      </c>
      <c r="I54" s="65">
        <f t="shared" ref="I54" si="4">ROUND(F54*G54*H54,2)</f>
        <v>20.12</v>
      </c>
      <c r="J54" s="100">
        <f>ROUND(((I54*$J$6)+I54),2)</f>
        <v>24.86</v>
      </c>
      <c r="K54" s="103">
        <f t="shared" si="3"/>
        <v>0</v>
      </c>
    </row>
    <row r="55" spans="1:11" s="91" customFormat="1" ht="42.75">
      <c r="A55" s="67">
        <v>15</v>
      </c>
      <c r="B55" s="5">
        <v>94964</v>
      </c>
      <c r="C55" s="8" t="s">
        <v>264</v>
      </c>
      <c r="D55" s="5" t="s">
        <v>4</v>
      </c>
      <c r="E55" s="19">
        <v>100</v>
      </c>
      <c r="F55" s="64"/>
      <c r="G55" s="19">
        <v>1</v>
      </c>
      <c r="H55" s="14"/>
      <c r="I55" s="14"/>
      <c r="J55" s="100"/>
      <c r="K55" s="103"/>
    </row>
    <row r="56" spans="1:11" s="91" customFormat="1" ht="18.75" hidden="1" customHeight="1">
      <c r="A56" s="67" t="s">
        <v>34</v>
      </c>
      <c r="B56" s="5">
        <v>88316</v>
      </c>
      <c r="C56" s="8" t="s">
        <v>41</v>
      </c>
      <c r="D56" s="5" t="s">
        <v>5</v>
      </c>
      <c r="E56" s="19"/>
      <c r="F56" s="64">
        <v>2.5299999999999998</v>
      </c>
      <c r="G56" s="19">
        <v>1</v>
      </c>
      <c r="H56" s="65">
        <v>13.44</v>
      </c>
      <c r="I56" s="65">
        <f>ROUND(F56*G56*H56,2)</f>
        <v>34</v>
      </c>
      <c r="J56" s="100"/>
      <c r="K56" s="103"/>
    </row>
    <row r="57" spans="1:11" s="91" customFormat="1" ht="42.75" hidden="1">
      <c r="A57" s="67" t="s">
        <v>34</v>
      </c>
      <c r="B57" s="5">
        <v>88377</v>
      </c>
      <c r="C57" s="8" t="s">
        <v>139</v>
      </c>
      <c r="D57" s="5" t="s">
        <v>5</v>
      </c>
      <c r="E57" s="19"/>
      <c r="F57" s="64">
        <v>1.6</v>
      </c>
      <c r="G57" s="19">
        <v>1</v>
      </c>
      <c r="H57" s="65">
        <v>15.13</v>
      </c>
      <c r="I57" s="65">
        <f t="shared" ref="I57" si="5">ROUND(F57*G57*H57,2)</f>
        <v>24.21</v>
      </c>
      <c r="J57" s="100"/>
      <c r="K57" s="103"/>
    </row>
    <row r="58" spans="1:11" s="91" customFormat="1" ht="42.75">
      <c r="A58" s="67">
        <v>16</v>
      </c>
      <c r="B58" s="5">
        <v>94965</v>
      </c>
      <c r="C58" s="8" t="s">
        <v>138</v>
      </c>
      <c r="D58" s="5" t="s">
        <v>4</v>
      </c>
      <c r="E58" s="19">
        <v>100</v>
      </c>
      <c r="F58" s="64"/>
      <c r="G58" s="19">
        <v>1</v>
      </c>
      <c r="H58" s="14"/>
      <c r="I58" s="14"/>
      <c r="J58" s="100"/>
      <c r="K58" s="103"/>
    </row>
    <row r="59" spans="1:11" s="91" customFormat="1" ht="16.5" hidden="1" customHeight="1">
      <c r="A59" s="67" t="s">
        <v>34</v>
      </c>
      <c r="B59" s="5">
        <v>88316</v>
      </c>
      <c r="C59" s="8" t="s">
        <v>41</v>
      </c>
      <c r="D59" s="5" t="s">
        <v>5</v>
      </c>
      <c r="E59" s="19"/>
      <c r="F59" s="64">
        <v>2.31</v>
      </c>
      <c r="G59" s="19">
        <v>1</v>
      </c>
      <c r="H59" s="65">
        <v>13.44</v>
      </c>
      <c r="I59" s="65">
        <f>ROUND(F59*G59*H59,2)</f>
        <v>31.05</v>
      </c>
      <c r="J59" s="100"/>
      <c r="K59" s="103"/>
    </row>
    <row r="60" spans="1:11" s="91" customFormat="1" ht="42.75" hidden="1">
      <c r="A60" s="67" t="s">
        <v>34</v>
      </c>
      <c r="B60" s="5">
        <v>88377</v>
      </c>
      <c r="C60" s="8" t="s">
        <v>139</v>
      </c>
      <c r="D60" s="5" t="s">
        <v>5</v>
      </c>
      <c r="E60" s="19"/>
      <c r="F60" s="64">
        <v>1.46</v>
      </c>
      <c r="G60" s="19">
        <v>1</v>
      </c>
      <c r="H60" s="65">
        <v>15.13</v>
      </c>
      <c r="I60" s="65">
        <f t="shared" ref="I60" si="6">ROUND(F60*G60*H60,2)</f>
        <v>22.09</v>
      </c>
      <c r="J60" s="100"/>
      <c r="K60" s="103"/>
    </row>
    <row r="61" spans="1:11" s="91" customFormat="1" ht="42.75">
      <c r="A61" s="67">
        <v>17</v>
      </c>
      <c r="B61" s="5">
        <v>92873</v>
      </c>
      <c r="C61" s="8" t="s">
        <v>265</v>
      </c>
      <c r="D61" s="5" t="s">
        <v>4</v>
      </c>
      <c r="E61" s="19">
        <v>100</v>
      </c>
      <c r="F61" s="64"/>
      <c r="G61" s="19">
        <v>1</v>
      </c>
      <c r="H61" s="14"/>
      <c r="I61" s="14"/>
      <c r="J61" s="100"/>
      <c r="K61" s="103"/>
    </row>
    <row r="62" spans="1:11" s="91" customFormat="1" ht="16.5" hidden="1" customHeight="1">
      <c r="A62" s="67" t="s">
        <v>34</v>
      </c>
      <c r="B62" s="5">
        <v>88309</v>
      </c>
      <c r="C62" s="8" t="s">
        <v>77</v>
      </c>
      <c r="D62" s="5" t="s">
        <v>5</v>
      </c>
      <c r="E62" s="19"/>
      <c r="F62" s="64">
        <v>1.85</v>
      </c>
      <c r="G62" s="19">
        <v>1</v>
      </c>
      <c r="H62" s="65">
        <f>H50</f>
        <v>18.98</v>
      </c>
      <c r="I62" s="65">
        <f>ROUND(F62*G62*H62,2)</f>
        <v>35.11</v>
      </c>
      <c r="J62" s="100"/>
      <c r="K62" s="103"/>
    </row>
    <row r="63" spans="1:11" s="91" customFormat="1" ht="16.5" hidden="1" customHeight="1" thickBot="1">
      <c r="A63" s="67" t="s">
        <v>34</v>
      </c>
      <c r="B63" s="5">
        <v>88316</v>
      </c>
      <c r="C63" s="8" t="s">
        <v>41</v>
      </c>
      <c r="D63" s="5" t="s">
        <v>5</v>
      </c>
      <c r="E63" s="19"/>
      <c r="F63" s="64">
        <v>5.54</v>
      </c>
      <c r="G63" s="19">
        <v>1</v>
      </c>
      <c r="H63" s="65">
        <f>H56</f>
        <v>13.44</v>
      </c>
      <c r="I63" s="65">
        <f t="shared" ref="I63" si="7">ROUND(F63*G63*H63,2)</f>
        <v>74.459999999999994</v>
      </c>
      <c r="J63" s="100"/>
      <c r="K63" s="103"/>
    </row>
    <row r="64" spans="1:11" s="112" customFormat="1" ht="49.5" customHeight="1">
      <c r="A64" s="67">
        <v>18</v>
      </c>
      <c r="B64" s="5">
        <v>83731</v>
      </c>
      <c r="C64" s="8" t="s">
        <v>72</v>
      </c>
      <c r="D64" s="5" t="s">
        <v>28</v>
      </c>
      <c r="E64" s="19">
        <v>200</v>
      </c>
      <c r="F64" s="64"/>
      <c r="G64" s="19">
        <v>1</v>
      </c>
      <c r="H64" s="14"/>
      <c r="I64" s="14"/>
      <c r="J64" s="100"/>
      <c r="K64" s="103"/>
    </row>
    <row r="65" spans="1:11" s="91" customFormat="1" ht="28.5" hidden="1">
      <c r="A65" s="67" t="s">
        <v>3</v>
      </c>
      <c r="B65" s="5">
        <v>88309</v>
      </c>
      <c r="C65" s="8" t="s">
        <v>65</v>
      </c>
      <c r="D65" s="5" t="s">
        <v>5</v>
      </c>
      <c r="E65" s="19"/>
      <c r="F65" s="64">
        <v>0.75</v>
      </c>
      <c r="G65" s="19">
        <v>1</v>
      </c>
      <c r="H65" s="65">
        <v>18.98</v>
      </c>
      <c r="I65" s="65">
        <f>ROUND(F65*G65*H65,2)</f>
        <v>14.24</v>
      </c>
      <c r="J65" s="100"/>
      <c r="K65" s="103"/>
    </row>
    <row r="66" spans="1:11" s="91" customFormat="1" ht="28.5" hidden="1">
      <c r="A66" s="67" t="s">
        <v>3</v>
      </c>
      <c r="B66" s="5">
        <v>88316</v>
      </c>
      <c r="C66" s="8" t="s">
        <v>66</v>
      </c>
      <c r="D66" s="5" t="s">
        <v>5</v>
      </c>
      <c r="E66" s="19"/>
      <c r="F66" s="64">
        <v>0.75</v>
      </c>
      <c r="G66" s="19">
        <v>1</v>
      </c>
      <c r="H66" s="65">
        <v>13.44</v>
      </c>
      <c r="I66" s="65">
        <f>ROUND(F66*G66*H66,2)</f>
        <v>10.08</v>
      </c>
      <c r="J66" s="100"/>
      <c r="K66" s="103"/>
    </row>
    <row r="67" spans="1:11" s="91" customFormat="1" ht="45" customHeight="1">
      <c r="A67" s="67">
        <v>19</v>
      </c>
      <c r="B67" s="5">
        <v>97083</v>
      </c>
      <c r="C67" s="8" t="s">
        <v>76</v>
      </c>
      <c r="D67" s="5" t="s">
        <v>28</v>
      </c>
      <c r="E67" s="19">
        <v>500</v>
      </c>
      <c r="F67" s="64"/>
      <c r="G67" s="19">
        <v>1</v>
      </c>
      <c r="H67" s="14"/>
      <c r="I67" s="14"/>
      <c r="J67" s="100"/>
      <c r="K67" s="103"/>
    </row>
    <row r="68" spans="1:11" s="91" customFormat="1" ht="19.5" hidden="1" customHeight="1">
      <c r="A68" s="67" t="s">
        <v>34</v>
      </c>
      <c r="B68" s="5">
        <v>88309</v>
      </c>
      <c r="C68" s="8" t="s">
        <v>77</v>
      </c>
      <c r="D68" s="5" t="s">
        <v>5</v>
      </c>
      <c r="E68" s="19"/>
      <c r="F68" s="64">
        <v>4.4999999999999998E-2</v>
      </c>
      <c r="G68" s="19">
        <v>1</v>
      </c>
      <c r="H68" s="65">
        <v>18.98</v>
      </c>
      <c r="I68" s="65">
        <f>ROUND(F68*G68*H68,2)</f>
        <v>0.85</v>
      </c>
      <c r="J68" s="100"/>
      <c r="K68" s="103"/>
    </row>
    <row r="69" spans="1:11" s="91" customFormat="1" ht="19.5" hidden="1" customHeight="1" thickBot="1">
      <c r="A69" s="67" t="s">
        <v>34</v>
      </c>
      <c r="B69" s="5">
        <v>88316</v>
      </c>
      <c r="C69" s="8" t="s">
        <v>41</v>
      </c>
      <c r="D69" s="5" t="s">
        <v>5</v>
      </c>
      <c r="E69" s="19"/>
      <c r="F69" s="64">
        <v>8.8999999999999996E-2</v>
      </c>
      <c r="G69" s="19">
        <v>1</v>
      </c>
      <c r="H69" s="65">
        <v>13.44</v>
      </c>
      <c r="I69" s="65">
        <f t="shared" ref="I69" si="8">ROUND(F69*G69*H69,2)</f>
        <v>1.2</v>
      </c>
      <c r="J69" s="100"/>
      <c r="K69" s="103"/>
    </row>
    <row r="70" spans="1:11" s="91" customFormat="1" ht="48.75" customHeight="1">
      <c r="A70" s="67">
        <v>20</v>
      </c>
      <c r="B70" s="5">
        <v>97084</v>
      </c>
      <c r="C70" s="8" t="s">
        <v>79</v>
      </c>
      <c r="D70" s="5" t="s">
        <v>28</v>
      </c>
      <c r="E70" s="19">
        <v>500</v>
      </c>
      <c r="F70" s="64"/>
      <c r="G70" s="19">
        <v>1</v>
      </c>
      <c r="H70" s="14"/>
      <c r="I70" s="14"/>
      <c r="J70" s="100"/>
      <c r="K70" s="103"/>
    </row>
    <row r="71" spans="1:11" s="91" customFormat="1" ht="15.75" hidden="1" customHeight="1">
      <c r="A71" s="67" t="s">
        <v>34</v>
      </c>
      <c r="B71" s="5">
        <v>88309</v>
      </c>
      <c r="C71" s="8" t="s">
        <v>77</v>
      </c>
      <c r="D71" s="5" t="s">
        <v>5</v>
      </c>
      <c r="E71" s="19"/>
      <c r="F71" s="64">
        <v>8.9999999999999993E-3</v>
      </c>
      <c r="G71" s="19">
        <v>1</v>
      </c>
      <c r="H71" s="65">
        <v>18.98</v>
      </c>
      <c r="I71" s="65">
        <f>ROUND(F71*G71*H71,2)</f>
        <v>0.17</v>
      </c>
      <c r="J71" s="100">
        <f t="shared" ref="J71:J72" si="9">ROUND(((I71*$J$6)+I71),2)</f>
        <v>0.21</v>
      </c>
      <c r="K71" s="103">
        <f t="shared" si="3"/>
        <v>0</v>
      </c>
    </row>
    <row r="72" spans="1:11" s="91" customFormat="1" ht="15.75" hidden="1" customHeight="1" thickBot="1">
      <c r="A72" s="67" t="s">
        <v>34</v>
      </c>
      <c r="B72" s="5">
        <v>88316</v>
      </c>
      <c r="C72" s="8" t="s">
        <v>41</v>
      </c>
      <c r="D72" s="5" t="s">
        <v>5</v>
      </c>
      <c r="E72" s="19"/>
      <c r="F72" s="64">
        <v>1.9E-2</v>
      </c>
      <c r="G72" s="19">
        <v>1</v>
      </c>
      <c r="H72" s="65">
        <v>13.44</v>
      </c>
      <c r="I72" s="65">
        <f t="shared" ref="I72" si="10">ROUND(F72*G72*H72,2)</f>
        <v>0.26</v>
      </c>
      <c r="J72" s="100">
        <f t="shared" si="9"/>
        <v>0.32</v>
      </c>
      <c r="K72" s="103">
        <f t="shared" si="3"/>
        <v>0</v>
      </c>
    </row>
    <row r="73" spans="1:11" s="91" customFormat="1" ht="77.25" customHeight="1" thickBot="1">
      <c r="A73" s="67">
        <v>21</v>
      </c>
      <c r="B73" s="5">
        <v>92750</v>
      </c>
      <c r="C73" s="8" t="s">
        <v>268</v>
      </c>
      <c r="D73" s="5" t="s">
        <v>28</v>
      </c>
      <c r="E73" s="19">
        <v>100</v>
      </c>
      <c r="F73" s="64"/>
      <c r="G73" s="19">
        <v>1</v>
      </c>
      <c r="H73" s="14"/>
      <c r="I73" s="14"/>
      <c r="J73" s="100"/>
      <c r="K73" s="103">
        <f t="shared" si="3"/>
        <v>0</v>
      </c>
    </row>
    <row r="74" spans="1:11" ht="15.75" hidden="1" customHeight="1">
      <c r="A74" s="71" t="s">
        <v>34</v>
      </c>
      <c r="B74" s="41">
        <v>88309</v>
      </c>
      <c r="C74" s="42" t="s">
        <v>77</v>
      </c>
      <c r="D74" s="41" t="s">
        <v>5</v>
      </c>
      <c r="E74" s="43"/>
      <c r="F74" s="79">
        <v>4.4400000000000004</v>
      </c>
      <c r="G74" s="80">
        <v>1</v>
      </c>
      <c r="H74" s="54">
        <v>18.98</v>
      </c>
      <c r="I74" s="54">
        <f>ROUND(F74*G74*H74,2)</f>
        <v>84.27</v>
      </c>
      <c r="J74" s="128">
        <f t="shared" ref="J74:J75" si="11">ROUND(((I74*$J$6)+I74),2)</f>
        <v>104.12</v>
      </c>
      <c r="K74" s="158">
        <f t="shared" ref="K74:K137" si="12">ROUND(J74*E74,2)</f>
        <v>0</v>
      </c>
    </row>
    <row r="75" spans="1:11" ht="15.75" hidden="1" customHeight="1" thickBot="1">
      <c r="A75" s="72" t="s">
        <v>34</v>
      </c>
      <c r="B75" s="48">
        <v>88316</v>
      </c>
      <c r="C75" s="49" t="s">
        <v>41</v>
      </c>
      <c r="D75" s="48" t="s">
        <v>5</v>
      </c>
      <c r="E75" s="50"/>
      <c r="F75" s="85">
        <v>2.2200000000000002</v>
      </c>
      <c r="G75" s="84">
        <v>1</v>
      </c>
      <c r="H75" s="55">
        <v>13.44</v>
      </c>
      <c r="I75" s="55">
        <f t="shared" ref="I75" si="13">ROUND(F75*G75*H75,2)</f>
        <v>29.84</v>
      </c>
      <c r="J75" s="129">
        <f t="shared" si="11"/>
        <v>36.869999999999997</v>
      </c>
      <c r="K75" s="158">
        <f t="shared" si="12"/>
        <v>0</v>
      </c>
    </row>
    <row r="76" spans="1:11" ht="27" customHeight="1" thickBot="1">
      <c r="A76" s="44"/>
      <c r="B76" s="183" t="s">
        <v>113</v>
      </c>
      <c r="C76" s="183"/>
      <c r="D76" s="183"/>
      <c r="E76" s="183"/>
      <c r="F76" s="183"/>
      <c r="G76" s="183"/>
      <c r="H76" s="183"/>
      <c r="I76" s="183"/>
      <c r="J76" s="186"/>
      <c r="K76" s="118">
        <f t="shared" si="12"/>
        <v>0</v>
      </c>
    </row>
    <row r="77" spans="1:11" ht="85.5">
      <c r="A77" s="71">
        <v>22</v>
      </c>
      <c r="B77" s="52">
        <v>87477</v>
      </c>
      <c r="C77" s="53" t="s">
        <v>12</v>
      </c>
      <c r="D77" s="52" t="s">
        <v>28</v>
      </c>
      <c r="E77" s="70">
        <v>500</v>
      </c>
      <c r="F77" s="69"/>
      <c r="G77" s="70">
        <v>1</v>
      </c>
      <c r="H77" s="116"/>
      <c r="I77" s="116"/>
      <c r="J77" s="117"/>
      <c r="K77" s="128"/>
    </row>
    <row r="78" spans="1:11" ht="17.25" hidden="1" customHeight="1">
      <c r="A78" s="67" t="s">
        <v>34</v>
      </c>
      <c r="B78" s="5">
        <v>88309</v>
      </c>
      <c r="C78" s="8" t="s">
        <v>77</v>
      </c>
      <c r="D78" s="5" t="s">
        <v>5</v>
      </c>
      <c r="E78" s="19"/>
      <c r="F78" s="64">
        <v>0.48</v>
      </c>
      <c r="G78" s="19">
        <v>1</v>
      </c>
      <c r="H78" s="65">
        <v>18.98</v>
      </c>
      <c r="I78" s="65">
        <f t="shared" ref="I78:I79" si="14">ROUND(F78*G78*H78,2)</f>
        <v>9.11</v>
      </c>
      <c r="J78" s="100"/>
      <c r="K78" s="103"/>
    </row>
    <row r="79" spans="1:11" ht="17.25" hidden="1" customHeight="1" thickBot="1">
      <c r="A79" s="67" t="s">
        <v>34</v>
      </c>
      <c r="B79" s="5">
        <v>88316</v>
      </c>
      <c r="C79" s="8" t="s">
        <v>41</v>
      </c>
      <c r="D79" s="5" t="s">
        <v>5</v>
      </c>
      <c r="E79" s="19"/>
      <c r="F79" s="64">
        <v>0.24</v>
      </c>
      <c r="G79" s="19">
        <v>1</v>
      </c>
      <c r="H79" s="65">
        <v>13.44</v>
      </c>
      <c r="I79" s="65">
        <f t="shared" si="14"/>
        <v>3.23</v>
      </c>
      <c r="J79" s="100"/>
      <c r="K79" s="103"/>
    </row>
    <row r="80" spans="1:11" s="6" customFormat="1" ht="85.5">
      <c r="A80" s="67">
        <v>23</v>
      </c>
      <c r="B80" s="5">
        <v>87479</v>
      </c>
      <c r="C80" s="8" t="s">
        <v>13</v>
      </c>
      <c r="D80" s="5" t="s">
        <v>28</v>
      </c>
      <c r="E80" s="19">
        <v>300</v>
      </c>
      <c r="F80" s="64"/>
      <c r="G80" s="19">
        <v>1</v>
      </c>
      <c r="H80" s="14"/>
      <c r="I80" s="14"/>
      <c r="J80" s="100"/>
      <c r="K80" s="103"/>
    </row>
    <row r="81" spans="1:11" ht="17.25" hidden="1" customHeight="1">
      <c r="A81" s="67" t="s">
        <v>34</v>
      </c>
      <c r="B81" s="5">
        <v>88309</v>
      </c>
      <c r="C81" s="8" t="s">
        <v>77</v>
      </c>
      <c r="D81" s="5" t="s">
        <v>5</v>
      </c>
      <c r="E81" s="19"/>
      <c r="F81" s="64">
        <v>0.75</v>
      </c>
      <c r="G81" s="19">
        <v>1</v>
      </c>
      <c r="H81" s="65">
        <v>18.89</v>
      </c>
      <c r="I81" s="65">
        <f t="shared" ref="I81:I82" si="15">ROUND(F81*G81*H81,2)</f>
        <v>14.17</v>
      </c>
      <c r="J81" s="100">
        <f t="shared" ref="J81:J103" si="16">ROUND(((I81*$J$6)+I81),2)</f>
        <v>17.510000000000002</v>
      </c>
      <c r="K81" s="103">
        <f t="shared" si="12"/>
        <v>0</v>
      </c>
    </row>
    <row r="82" spans="1:11" ht="17.25" hidden="1" customHeight="1" thickBot="1">
      <c r="A82" s="67" t="s">
        <v>34</v>
      </c>
      <c r="B82" s="5">
        <v>88316</v>
      </c>
      <c r="C82" s="8" t="s">
        <v>41</v>
      </c>
      <c r="D82" s="5" t="s">
        <v>5</v>
      </c>
      <c r="E82" s="19"/>
      <c r="F82" s="64">
        <v>0.375</v>
      </c>
      <c r="G82" s="19">
        <v>1</v>
      </c>
      <c r="H82" s="65">
        <v>13.44</v>
      </c>
      <c r="I82" s="65">
        <f t="shared" si="15"/>
        <v>5.04</v>
      </c>
      <c r="J82" s="100">
        <f t="shared" si="16"/>
        <v>6.23</v>
      </c>
      <c r="K82" s="103">
        <f t="shared" si="12"/>
        <v>0</v>
      </c>
    </row>
    <row r="83" spans="1:11" s="6" customFormat="1" ht="85.5">
      <c r="A83" s="67">
        <v>24</v>
      </c>
      <c r="B83" s="5">
        <v>87481</v>
      </c>
      <c r="C83" s="8" t="s">
        <v>14</v>
      </c>
      <c r="D83" s="5" t="s">
        <v>28</v>
      </c>
      <c r="E83" s="19">
        <v>300</v>
      </c>
      <c r="F83" s="64"/>
      <c r="G83" s="19">
        <v>1</v>
      </c>
      <c r="H83" s="14"/>
      <c r="I83" s="14"/>
      <c r="J83" s="100"/>
      <c r="K83" s="103"/>
    </row>
    <row r="84" spans="1:11" ht="17.25" hidden="1" customHeight="1">
      <c r="A84" s="67" t="s">
        <v>34</v>
      </c>
      <c r="B84" s="5">
        <v>88309</v>
      </c>
      <c r="C84" s="8" t="s">
        <v>77</v>
      </c>
      <c r="D84" s="5" t="s">
        <v>5</v>
      </c>
      <c r="E84" s="19"/>
      <c r="F84" s="64">
        <v>0.88</v>
      </c>
      <c r="G84" s="19">
        <v>1</v>
      </c>
      <c r="H84" s="65">
        <v>18.98</v>
      </c>
      <c r="I84" s="65">
        <f t="shared" ref="I84:I85" si="17">ROUND(F84*G84*H84,2)</f>
        <v>16.7</v>
      </c>
      <c r="J84" s="100"/>
      <c r="K84" s="103"/>
    </row>
    <row r="85" spans="1:11" ht="17.25" hidden="1" customHeight="1" thickBot="1">
      <c r="A85" s="67" t="s">
        <v>34</v>
      </c>
      <c r="B85" s="5">
        <v>88316</v>
      </c>
      <c r="C85" s="8" t="s">
        <v>41</v>
      </c>
      <c r="D85" s="5" t="s">
        <v>5</v>
      </c>
      <c r="E85" s="19"/>
      <c r="F85" s="64">
        <v>0.44</v>
      </c>
      <c r="G85" s="19">
        <v>1</v>
      </c>
      <c r="H85" s="65">
        <v>13.44</v>
      </c>
      <c r="I85" s="65">
        <f t="shared" si="17"/>
        <v>5.91</v>
      </c>
      <c r="J85" s="100"/>
      <c r="K85" s="103"/>
    </row>
    <row r="86" spans="1:11" ht="71.25">
      <c r="A86" s="67">
        <v>25</v>
      </c>
      <c r="B86" s="5">
        <v>89488</v>
      </c>
      <c r="C86" s="8" t="s">
        <v>267</v>
      </c>
      <c r="D86" s="5" t="s">
        <v>28</v>
      </c>
      <c r="E86" s="19">
        <v>300</v>
      </c>
      <c r="F86" s="64"/>
      <c r="G86" s="19">
        <v>1</v>
      </c>
      <c r="H86" s="14"/>
      <c r="I86" s="14"/>
      <c r="J86" s="100"/>
      <c r="K86" s="103"/>
    </row>
    <row r="87" spans="1:11" ht="17.25" hidden="1" customHeight="1">
      <c r="A87" s="67" t="s">
        <v>34</v>
      </c>
      <c r="B87" s="5">
        <v>88309</v>
      </c>
      <c r="C87" s="8" t="s">
        <v>77</v>
      </c>
      <c r="D87" s="5" t="s">
        <v>5</v>
      </c>
      <c r="E87" s="19"/>
      <c r="F87" s="64">
        <v>0.83</v>
      </c>
      <c r="G87" s="19">
        <v>1</v>
      </c>
      <c r="H87" s="65">
        <v>18.98</v>
      </c>
      <c r="I87" s="65">
        <f t="shared" ref="I87:I88" si="18">ROUND(F87*G87*H87,2)</f>
        <v>15.75</v>
      </c>
      <c r="J87" s="100"/>
      <c r="K87" s="103"/>
    </row>
    <row r="88" spans="1:11" ht="17.25" hidden="1" customHeight="1" thickBot="1">
      <c r="A88" s="67" t="s">
        <v>34</v>
      </c>
      <c r="B88" s="5">
        <v>88316</v>
      </c>
      <c r="C88" s="8" t="s">
        <v>41</v>
      </c>
      <c r="D88" s="5" t="s">
        <v>5</v>
      </c>
      <c r="E88" s="19"/>
      <c r="F88" s="64">
        <v>1.1000000000000001</v>
      </c>
      <c r="G88" s="19">
        <v>1</v>
      </c>
      <c r="H88" s="65">
        <v>13.44</v>
      </c>
      <c r="I88" s="65">
        <f t="shared" si="18"/>
        <v>14.78</v>
      </c>
      <c r="J88" s="100"/>
      <c r="K88" s="103"/>
    </row>
    <row r="89" spans="1:11" ht="45" customHeight="1">
      <c r="A89" s="67">
        <v>26</v>
      </c>
      <c r="B89" s="5" t="s">
        <v>114</v>
      </c>
      <c r="C89" s="8" t="s">
        <v>115</v>
      </c>
      <c r="D89" s="5" t="s">
        <v>28</v>
      </c>
      <c r="E89" s="19">
        <v>100</v>
      </c>
      <c r="F89" s="64"/>
      <c r="G89" s="19">
        <v>1</v>
      </c>
      <c r="H89" s="14"/>
      <c r="I89" s="14"/>
      <c r="J89" s="100"/>
      <c r="K89" s="103"/>
    </row>
    <row r="90" spans="1:11" ht="42.75" hidden="1">
      <c r="A90" s="67" t="s">
        <v>34</v>
      </c>
      <c r="B90" s="5">
        <v>88239</v>
      </c>
      <c r="C90" s="8" t="s">
        <v>64</v>
      </c>
      <c r="D90" s="5" t="s">
        <v>5</v>
      </c>
      <c r="E90" s="19"/>
      <c r="F90" s="64">
        <v>4</v>
      </c>
      <c r="G90" s="19">
        <v>1</v>
      </c>
      <c r="H90" s="65">
        <v>14.93</v>
      </c>
      <c r="I90" s="65">
        <f>ROUND(F90*G90*H90,2)</f>
        <v>59.72</v>
      </c>
      <c r="J90" s="100"/>
      <c r="K90" s="103"/>
    </row>
    <row r="91" spans="1:11" ht="42.75" hidden="1">
      <c r="A91" s="67" t="s">
        <v>34</v>
      </c>
      <c r="B91" s="5">
        <v>88261</v>
      </c>
      <c r="C91" s="8" t="s">
        <v>116</v>
      </c>
      <c r="D91" s="5" t="s">
        <v>5</v>
      </c>
      <c r="E91" s="19"/>
      <c r="F91" s="64">
        <v>4</v>
      </c>
      <c r="G91" s="19">
        <v>1</v>
      </c>
      <c r="H91" s="65">
        <v>18.66</v>
      </c>
      <c r="I91" s="65">
        <f>ROUND(F91*G91*H91,2)</f>
        <v>74.64</v>
      </c>
      <c r="J91" s="100"/>
      <c r="K91" s="103"/>
    </row>
    <row r="92" spans="1:11" ht="57">
      <c r="A92" s="67">
        <v>27</v>
      </c>
      <c r="B92" s="5">
        <v>96358</v>
      </c>
      <c r="C92" s="8" t="s">
        <v>118</v>
      </c>
      <c r="D92" s="5" t="s">
        <v>28</v>
      </c>
      <c r="E92" s="19">
        <v>100</v>
      </c>
      <c r="F92" s="64"/>
      <c r="G92" s="19">
        <v>1</v>
      </c>
      <c r="H92" s="14"/>
      <c r="I92" s="14"/>
      <c r="J92" s="100"/>
      <c r="K92" s="103"/>
    </row>
    <row r="93" spans="1:11" ht="42.75" hidden="1">
      <c r="A93" s="67" t="s">
        <v>34</v>
      </c>
      <c r="B93" s="5">
        <v>88278</v>
      </c>
      <c r="C93" s="8" t="s">
        <v>119</v>
      </c>
      <c r="D93" s="5" t="s">
        <v>5</v>
      </c>
      <c r="E93" s="19"/>
      <c r="F93" s="64">
        <v>0.54490000000000005</v>
      </c>
      <c r="G93" s="19">
        <v>1</v>
      </c>
      <c r="H93" s="65">
        <v>19.170000000000002</v>
      </c>
      <c r="I93" s="65">
        <f>ROUND(F93*G93*H93,2)</f>
        <v>10.45</v>
      </c>
      <c r="J93" s="100"/>
      <c r="K93" s="103"/>
    </row>
    <row r="94" spans="1:11" ht="42.75" hidden="1">
      <c r="A94" s="67" t="s">
        <v>34</v>
      </c>
      <c r="B94" s="5">
        <v>88316</v>
      </c>
      <c r="C94" s="8" t="s">
        <v>41</v>
      </c>
      <c r="D94" s="5" t="s">
        <v>5</v>
      </c>
      <c r="E94" s="19"/>
      <c r="F94" s="64">
        <v>0.13619999999999999</v>
      </c>
      <c r="G94" s="19">
        <v>1</v>
      </c>
      <c r="H94" s="65">
        <v>13.44</v>
      </c>
      <c r="I94" s="65">
        <f t="shared" ref="I94:I103" si="19">ROUND(F94*G94*H94,2)</f>
        <v>1.83</v>
      </c>
      <c r="J94" s="100"/>
      <c r="K94" s="103"/>
    </row>
    <row r="95" spans="1:11" ht="57">
      <c r="A95" s="67">
        <v>28</v>
      </c>
      <c r="B95" s="5">
        <v>96359</v>
      </c>
      <c r="C95" s="8" t="s">
        <v>121</v>
      </c>
      <c r="D95" s="5" t="s">
        <v>28</v>
      </c>
      <c r="E95" s="19">
        <v>100</v>
      </c>
      <c r="F95" s="64"/>
      <c r="G95" s="19">
        <v>1</v>
      </c>
      <c r="H95" s="14"/>
      <c r="I95" s="14"/>
      <c r="J95" s="100"/>
      <c r="K95" s="103"/>
    </row>
    <row r="96" spans="1:11" ht="42.75" hidden="1">
      <c r="A96" s="67" t="s">
        <v>34</v>
      </c>
      <c r="B96" s="5">
        <v>88278</v>
      </c>
      <c r="C96" s="8" t="s">
        <v>119</v>
      </c>
      <c r="D96" s="5" t="s">
        <v>5</v>
      </c>
      <c r="E96" s="19"/>
      <c r="F96" s="64">
        <v>0.628</v>
      </c>
      <c r="G96" s="19">
        <v>1</v>
      </c>
      <c r="H96" s="65">
        <v>19.170000000000002</v>
      </c>
      <c r="I96" s="65">
        <f t="shared" si="19"/>
        <v>12.04</v>
      </c>
      <c r="J96" s="100"/>
      <c r="K96" s="103"/>
    </row>
    <row r="97" spans="1:11" ht="42.75" hidden="1">
      <c r="A97" s="67" t="s">
        <v>34</v>
      </c>
      <c r="B97" s="5">
        <v>88316</v>
      </c>
      <c r="C97" s="8" t="s">
        <v>41</v>
      </c>
      <c r="D97" s="5" t="s">
        <v>5</v>
      </c>
      <c r="E97" s="19"/>
      <c r="F97" s="64">
        <v>0.157</v>
      </c>
      <c r="G97" s="19">
        <v>1</v>
      </c>
      <c r="H97" s="65">
        <v>13.44</v>
      </c>
      <c r="I97" s="65">
        <f t="shared" si="19"/>
        <v>2.11</v>
      </c>
      <c r="J97" s="100"/>
      <c r="K97" s="103"/>
    </row>
    <row r="98" spans="1:11" ht="57">
      <c r="A98" s="67">
        <v>29</v>
      </c>
      <c r="B98" s="5">
        <v>96366</v>
      </c>
      <c r="C98" s="8" t="s">
        <v>123</v>
      </c>
      <c r="D98" s="5" t="s">
        <v>28</v>
      </c>
      <c r="E98" s="19">
        <v>100</v>
      </c>
      <c r="F98" s="64"/>
      <c r="G98" s="19">
        <v>1</v>
      </c>
      <c r="H98" s="14"/>
      <c r="I98" s="14"/>
      <c r="J98" s="100"/>
      <c r="K98" s="103"/>
    </row>
    <row r="99" spans="1:11" ht="42.75" hidden="1">
      <c r="A99" s="67" t="s">
        <v>34</v>
      </c>
      <c r="B99" s="5">
        <v>88278</v>
      </c>
      <c r="C99" s="8" t="s">
        <v>119</v>
      </c>
      <c r="D99" s="5" t="s">
        <v>5</v>
      </c>
      <c r="E99" s="19"/>
      <c r="F99" s="64">
        <v>0.73680000000000001</v>
      </c>
      <c r="G99" s="19">
        <v>1</v>
      </c>
      <c r="H99" s="65">
        <v>19.170000000000002</v>
      </c>
      <c r="I99" s="65">
        <f t="shared" si="19"/>
        <v>14.12</v>
      </c>
      <c r="J99" s="100">
        <f t="shared" si="16"/>
        <v>17.45</v>
      </c>
      <c r="K99" s="103">
        <f t="shared" si="12"/>
        <v>0</v>
      </c>
    </row>
    <row r="100" spans="1:11" ht="22.5" hidden="1" customHeight="1" thickBot="1">
      <c r="A100" s="67" t="s">
        <v>34</v>
      </c>
      <c r="B100" s="5">
        <v>88316</v>
      </c>
      <c r="C100" s="8" t="s">
        <v>41</v>
      </c>
      <c r="D100" s="5" t="s">
        <v>5</v>
      </c>
      <c r="E100" s="19"/>
      <c r="F100" s="64">
        <v>0.1842</v>
      </c>
      <c r="G100" s="19">
        <v>1</v>
      </c>
      <c r="H100" s="65">
        <v>13.44</v>
      </c>
      <c r="I100" s="65">
        <f t="shared" si="19"/>
        <v>2.48</v>
      </c>
      <c r="J100" s="100">
        <f t="shared" si="16"/>
        <v>3.06</v>
      </c>
      <c r="K100" s="103">
        <f t="shared" si="12"/>
        <v>0</v>
      </c>
    </row>
    <row r="101" spans="1:11" ht="57.75" thickBot="1">
      <c r="A101" s="67">
        <v>30</v>
      </c>
      <c r="B101" s="5">
        <v>96367</v>
      </c>
      <c r="C101" s="8" t="s">
        <v>124</v>
      </c>
      <c r="D101" s="5" t="s">
        <v>28</v>
      </c>
      <c r="E101" s="19">
        <v>100</v>
      </c>
      <c r="F101" s="64"/>
      <c r="G101" s="19">
        <v>1</v>
      </c>
      <c r="H101" s="14"/>
      <c r="I101" s="14"/>
      <c r="J101" s="100"/>
      <c r="K101" s="103">
        <f t="shared" si="12"/>
        <v>0</v>
      </c>
    </row>
    <row r="102" spans="1:11" ht="36" hidden="1" customHeight="1">
      <c r="A102" s="71" t="s">
        <v>34</v>
      </c>
      <c r="B102" s="41">
        <v>88278</v>
      </c>
      <c r="C102" s="42" t="s">
        <v>119</v>
      </c>
      <c r="D102" s="41" t="s">
        <v>5</v>
      </c>
      <c r="E102" s="43"/>
      <c r="F102" s="79">
        <v>0.84730000000000005</v>
      </c>
      <c r="G102" s="80">
        <v>1</v>
      </c>
      <c r="H102" s="54">
        <v>19.170000000000002</v>
      </c>
      <c r="I102" s="54">
        <f>ROUND(F102*G102*H102,2)</f>
        <v>16.239999999999998</v>
      </c>
      <c r="J102" s="130">
        <f t="shared" si="16"/>
        <v>20.07</v>
      </c>
      <c r="K102" s="158">
        <f t="shared" si="12"/>
        <v>0</v>
      </c>
    </row>
    <row r="103" spans="1:11" ht="20.25" hidden="1" customHeight="1" thickBot="1">
      <c r="A103" s="72" t="s">
        <v>34</v>
      </c>
      <c r="B103" s="45">
        <v>88316</v>
      </c>
      <c r="C103" s="46" t="s">
        <v>41</v>
      </c>
      <c r="D103" s="45" t="s">
        <v>5</v>
      </c>
      <c r="E103" s="47"/>
      <c r="F103" s="83">
        <v>0.21179999999999999</v>
      </c>
      <c r="G103" s="84">
        <v>1</v>
      </c>
      <c r="H103" s="55">
        <v>13.44</v>
      </c>
      <c r="I103" s="55">
        <f t="shared" si="19"/>
        <v>2.85</v>
      </c>
      <c r="J103" s="131">
        <f t="shared" si="16"/>
        <v>3.52</v>
      </c>
      <c r="K103" s="158">
        <f t="shared" si="12"/>
        <v>0</v>
      </c>
    </row>
    <row r="104" spans="1:11" ht="23.25" customHeight="1" thickBot="1">
      <c r="A104" s="44"/>
      <c r="B104" s="183" t="s">
        <v>126</v>
      </c>
      <c r="C104" s="183"/>
      <c r="D104" s="183"/>
      <c r="E104" s="183"/>
      <c r="F104" s="183"/>
      <c r="G104" s="183"/>
      <c r="H104" s="183"/>
      <c r="I104" s="183"/>
      <c r="J104" s="186"/>
      <c r="K104" s="118">
        <f t="shared" si="12"/>
        <v>0</v>
      </c>
    </row>
    <row r="105" spans="1:11" ht="48.75" customHeight="1">
      <c r="A105" s="71">
        <v>31</v>
      </c>
      <c r="B105" s="52">
        <v>92263</v>
      </c>
      <c r="C105" s="53" t="s">
        <v>128</v>
      </c>
      <c r="D105" s="52" t="s">
        <v>28</v>
      </c>
      <c r="E105" s="70">
        <v>200</v>
      </c>
      <c r="F105" s="69"/>
      <c r="G105" s="70">
        <v>1</v>
      </c>
      <c r="H105" s="120"/>
      <c r="I105" s="120"/>
      <c r="J105" s="117"/>
      <c r="K105" s="128"/>
    </row>
    <row r="106" spans="1:11" ht="42.75" hidden="1">
      <c r="A106" s="67" t="s">
        <v>34</v>
      </c>
      <c r="B106" s="5">
        <v>88239</v>
      </c>
      <c r="C106" s="8" t="s">
        <v>64</v>
      </c>
      <c r="D106" s="5" t="s">
        <v>5</v>
      </c>
      <c r="E106" s="19"/>
      <c r="F106" s="64">
        <v>0.27600000000000002</v>
      </c>
      <c r="G106" s="19">
        <v>1</v>
      </c>
      <c r="H106" s="65">
        <v>14.93</v>
      </c>
      <c r="I106" s="65">
        <f>ROUND(F106*G106*H106,2)</f>
        <v>4.12</v>
      </c>
      <c r="J106" s="100"/>
      <c r="K106" s="103"/>
    </row>
    <row r="107" spans="1:11" ht="42.75" hidden="1">
      <c r="A107" s="67" t="s">
        <v>34</v>
      </c>
      <c r="B107" s="5">
        <v>88262</v>
      </c>
      <c r="C107" s="8" t="s">
        <v>40</v>
      </c>
      <c r="D107" s="5" t="s">
        <v>5</v>
      </c>
      <c r="E107" s="19"/>
      <c r="F107" s="64">
        <v>1.38</v>
      </c>
      <c r="G107" s="19">
        <v>1</v>
      </c>
      <c r="H107" s="65">
        <v>18.86</v>
      </c>
      <c r="I107" s="65">
        <f t="shared" ref="I107:I132" si="20">ROUND(F107*G107*H107,2)</f>
        <v>26.03</v>
      </c>
      <c r="J107" s="100"/>
      <c r="K107" s="103"/>
    </row>
    <row r="108" spans="1:11" ht="42.75" hidden="1">
      <c r="A108" s="67" t="s">
        <v>34</v>
      </c>
      <c r="B108" s="5">
        <v>91692</v>
      </c>
      <c r="C108" s="8" t="s">
        <v>98</v>
      </c>
      <c r="D108" s="5" t="s">
        <v>15</v>
      </c>
      <c r="E108" s="19"/>
      <c r="F108" s="64">
        <v>6.2E-2</v>
      </c>
      <c r="G108" s="19">
        <v>1</v>
      </c>
      <c r="H108" s="65">
        <v>17.37</v>
      </c>
      <c r="I108" s="65">
        <f t="shared" si="20"/>
        <v>1.08</v>
      </c>
      <c r="J108" s="100"/>
      <c r="K108" s="103"/>
    </row>
    <row r="109" spans="1:11" ht="42.75" hidden="1">
      <c r="A109" s="67" t="s">
        <v>34</v>
      </c>
      <c r="B109" s="5">
        <v>91693</v>
      </c>
      <c r="C109" s="8" t="s">
        <v>99</v>
      </c>
      <c r="D109" s="5" t="s">
        <v>16</v>
      </c>
      <c r="E109" s="19"/>
      <c r="F109" s="64">
        <v>0.214</v>
      </c>
      <c r="G109" s="19">
        <v>1</v>
      </c>
      <c r="H109" s="65">
        <v>15.93</v>
      </c>
      <c r="I109" s="65">
        <f t="shared" si="20"/>
        <v>3.41</v>
      </c>
      <c r="J109" s="100"/>
      <c r="K109" s="103"/>
    </row>
    <row r="110" spans="1:11" ht="57">
      <c r="A110" s="67">
        <v>32</v>
      </c>
      <c r="B110" s="5">
        <v>92761</v>
      </c>
      <c r="C110" s="8" t="s">
        <v>130</v>
      </c>
      <c r="D110" s="5" t="s">
        <v>8</v>
      </c>
      <c r="E110" s="19">
        <v>2500</v>
      </c>
      <c r="F110" s="64"/>
      <c r="G110" s="19">
        <v>1</v>
      </c>
      <c r="H110" s="14"/>
      <c r="I110" s="14"/>
      <c r="J110" s="100"/>
      <c r="K110" s="103"/>
    </row>
    <row r="111" spans="1:11" ht="42.75" hidden="1">
      <c r="A111" s="67" t="s">
        <v>34</v>
      </c>
      <c r="B111" s="5">
        <v>88238</v>
      </c>
      <c r="C111" s="8" t="s">
        <v>101</v>
      </c>
      <c r="D111" s="5" t="s">
        <v>5</v>
      </c>
      <c r="E111" s="19"/>
      <c r="F111" s="64">
        <v>1.15E-2</v>
      </c>
      <c r="G111" s="19">
        <v>1</v>
      </c>
      <c r="H111" s="65">
        <v>14.89</v>
      </c>
      <c r="I111" s="65">
        <f t="shared" si="20"/>
        <v>0.17</v>
      </c>
      <c r="J111" s="100"/>
      <c r="K111" s="103"/>
    </row>
    <row r="112" spans="1:11" ht="42.75" hidden="1">
      <c r="A112" s="67" t="s">
        <v>34</v>
      </c>
      <c r="B112" s="5">
        <v>88245</v>
      </c>
      <c r="C112" s="8" t="s">
        <v>102</v>
      </c>
      <c r="D112" s="5" t="s">
        <v>5</v>
      </c>
      <c r="E112" s="19"/>
      <c r="F112" s="64">
        <v>7.0699999999999999E-2</v>
      </c>
      <c r="G112" s="19">
        <v>1</v>
      </c>
      <c r="H112" s="65">
        <v>18.86</v>
      </c>
      <c r="I112" s="65">
        <f t="shared" si="20"/>
        <v>1.33</v>
      </c>
      <c r="J112" s="100"/>
      <c r="K112" s="103"/>
    </row>
    <row r="113" spans="1:11" ht="61.5" customHeight="1">
      <c r="A113" s="67">
        <v>33</v>
      </c>
      <c r="B113" s="5">
        <v>92763</v>
      </c>
      <c r="C113" s="8" t="s">
        <v>132</v>
      </c>
      <c r="D113" s="5" t="s">
        <v>8</v>
      </c>
      <c r="E113" s="19">
        <v>2500</v>
      </c>
      <c r="F113" s="64"/>
      <c r="G113" s="19">
        <v>1</v>
      </c>
      <c r="H113" s="14"/>
      <c r="I113" s="14"/>
      <c r="J113" s="100"/>
      <c r="K113" s="103"/>
    </row>
    <row r="114" spans="1:11" ht="42.75" hidden="1">
      <c r="A114" s="67" t="s">
        <v>34</v>
      </c>
      <c r="B114" s="5">
        <v>88238</v>
      </c>
      <c r="C114" s="8" t="s">
        <v>101</v>
      </c>
      <c r="D114" s="5" t="s">
        <v>5</v>
      </c>
      <c r="E114" s="19"/>
      <c r="F114" s="64">
        <v>6.3E-3</v>
      </c>
      <c r="G114" s="19">
        <v>1</v>
      </c>
      <c r="H114" s="65">
        <v>14.89</v>
      </c>
      <c r="I114" s="65">
        <f t="shared" si="20"/>
        <v>0.09</v>
      </c>
      <c r="J114" s="100"/>
      <c r="K114" s="103"/>
    </row>
    <row r="115" spans="1:11" ht="42.75" hidden="1">
      <c r="A115" s="67" t="s">
        <v>34</v>
      </c>
      <c r="B115" s="5">
        <v>88245</v>
      </c>
      <c r="C115" s="8" t="s">
        <v>102</v>
      </c>
      <c r="D115" s="5" t="s">
        <v>5</v>
      </c>
      <c r="E115" s="19"/>
      <c r="F115" s="64">
        <v>3.8600000000000002E-2</v>
      </c>
      <c r="G115" s="19">
        <v>1</v>
      </c>
      <c r="H115" s="65">
        <v>18.86</v>
      </c>
      <c r="I115" s="65">
        <f t="shared" si="20"/>
        <v>0.73</v>
      </c>
      <c r="J115" s="100"/>
      <c r="K115" s="103"/>
    </row>
    <row r="116" spans="1:11" ht="57">
      <c r="A116" s="67">
        <v>34</v>
      </c>
      <c r="B116" s="5">
        <v>92765</v>
      </c>
      <c r="C116" s="8" t="s">
        <v>134</v>
      </c>
      <c r="D116" s="5" t="s">
        <v>8</v>
      </c>
      <c r="E116" s="19">
        <v>2500</v>
      </c>
      <c r="F116" s="64"/>
      <c r="G116" s="19">
        <v>1</v>
      </c>
      <c r="H116" s="14"/>
      <c r="I116" s="14"/>
      <c r="J116" s="100"/>
      <c r="K116" s="103"/>
    </row>
    <row r="117" spans="1:11" ht="30" hidden="1" customHeight="1">
      <c r="A117" s="67" t="s">
        <v>34</v>
      </c>
      <c r="B117" s="5">
        <v>88238</v>
      </c>
      <c r="C117" s="8" t="s">
        <v>101</v>
      </c>
      <c r="D117" s="5" t="s">
        <v>5</v>
      </c>
      <c r="E117" s="19"/>
      <c r="F117" s="64">
        <v>2.8E-3</v>
      </c>
      <c r="G117" s="19">
        <v>1</v>
      </c>
      <c r="H117" s="65">
        <v>14.89</v>
      </c>
      <c r="I117" s="65">
        <f t="shared" si="20"/>
        <v>0.04</v>
      </c>
      <c r="J117" s="100">
        <f t="shared" ref="J117:J132" si="21">ROUND(((I117*$J$6)+I117),2)</f>
        <v>0.05</v>
      </c>
      <c r="K117" s="103">
        <f t="shared" si="12"/>
        <v>0</v>
      </c>
    </row>
    <row r="118" spans="1:11" ht="42.75" hidden="1">
      <c r="A118" s="67" t="s">
        <v>34</v>
      </c>
      <c r="B118" s="5">
        <v>88245</v>
      </c>
      <c r="C118" s="8" t="s">
        <v>102</v>
      </c>
      <c r="D118" s="5" t="s">
        <v>5</v>
      </c>
      <c r="E118" s="19"/>
      <c r="F118" s="64">
        <v>1.72E-2</v>
      </c>
      <c r="G118" s="19">
        <v>1</v>
      </c>
      <c r="H118" s="65">
        <v>18.86</v>
      </c>
      <c r="I118" s="65">
        <f t="shared" si="20"/>
        <v>0.32</v>
      </c>
      <c r="J118" s="100">
        <f t="shared" si="21"/>
        <v>0.4</v>
      </c>
      <c r="K118" s="103">
        <f t="shared" si="12"/>
        <v>0</v>
      </c>
    </row>
    <row r="119" spans="1:11" ht="71.25">
      <c r="A119" s="67">
        <v>35</v>
      </c>
      <c r="B119" s="5">
        <v>92718</v>
      </c>
      <c r="C119" s="8" t="s">
        <v>136</v>
      </c>
      <c r="D119" s="5" t="s">
        <v>4</v>
      </c>
      <c r="E119" s="19">
        <v>100</v>
      </c>
      <c r="F119" s="64"/>
      <c r="G119" s="19">
        <v>1</v>
      </c>
      <c r="H119" s="14"/>
      <c r="I119" s="14"/>
      <c r="J119" s="100"/>
      <c r="K119" s="103"/>
    </row>
    <row r="120" spans="1:11" ht="42.75" hidden="1">
      <c r="A120" s="67" t="s">
        <v>34</v>
      </c>
      <c r="B120" s="5">
        <v>88262</v>
      </c>
      <c r="C120" s="8" t="s">
        <v>40</v>
      </c>
      <c r="D120" s="5" t="s">
        <v>5</v>
      </c>
      <c r="E120" s="19"/>
      <c r="F120" s="64">
        <v>1.8460000000000001</v>
      </c>
      <c r="G120" s="19">
        <v>1</v>
      </c>
      <c r="H120" s="65">
        <v>18.86</v>
      </c>
      <c r="I120" s="65">
        <f t="shared" si="20"/>
        <v>34.82</v>
      </c>
      <c r="J120" s="100"/>
      <c r="K120" s="103"/>
    </row>
    <row r="121" spans="1:11" ht="21" hidden="1" customHeight="1">
      <c r="A121" s="67" t="s">
        <v>34</v>
      </c>
      <c r="B121" s="5">
        <v>88309</v>
      </c>
      <c r="C121" s="8" t="s">
        <v>77</v>
      </c>
      <c r="D121" s="5" t="s">
        <v>5</v>
      </c>
      <c r="E121" s="19"/>
      <c r="F121" s="64">
        <v>1.8460000000000001</v>
      </c>
      <c r="G121" s="19">
        <v>1</v>
      </c>
      <c r="H121" s="65">
        <v>18.98</v>
      </c>
      <c r="I121" s="65">
        <f t="shared" si="20"/>
        <v>35.04</v>
      </c>
      <c r="J121" s="100"/>
      <c r="K121" s="103"/>
    </row>
    <row r="122" spans="1:11" ht="21" hidden="1" customHeight="1">
      <c r="A122" s="67" t="s">
        <v>34</v>
      </c>
      <c r="B122" s="5">
        <v>88316</v>
      </c>
      <c r="C122" s="8" t="s">
        <v>41</v>
      </c>
      <c r="D122" s="5" t="s">
        <v>5</v>
      </c>
      <c r="E122" s="19"/>
      <c r="F122" s="64">
        <v>5.5380000000000003</v>
      </c>
      <c r="G122" s="19">
        <v>1</v>
      </c>
      <c r="H122" s="65">
        <v>13.44</v>
      </c>
      <c r="I122" s="65">
        <f t="shared" si="20"/>
        <v>74.430000000000007</v>
      </c>
      <c r="J122" s="100"/>
      <c r="K122" s="103"/>
    </row>
    <row r="123" spans="1:11" ht="42.75" hidden="1">
      <c r="A123" s="67" t="s">
        <v>34</v>
      </c>
      <c r="B123" s="5">
        <v>90586</v>
      </c>
      <c r="C123" s="8" t="s">
        <v>85</v>
      </c>
      <c r="D123" s="5" t="s">
        <v>15</v>
      </c>
      <c r="E123" s="19"/>
      <c r="F123" s="64">
        <v>0.67200000000000004</v>
      </c>
      <c r="G123" s="19">
        <v>1</v>
      </c>
      <c r="H123" s="65">
        <v>1.04</v>
      </c>
      <c r="I123" s="65">
        <f t="shared" si="20"/>
        <v>0.7</v>
      </c>
      <c r="J123" s="100"/>
      <c r="K123" s="103"/>
    </row>
    <row r="124" spans="1:11" ht="42.75" hidden="1">
      <c r="A124" s="67" t="s">
        <v>34</v>
      </c>
      <c r="B124" s="5">
        <v>90587</v>
      </c>
      <c r="C124" s="8" t="s">
        <v>86</v>
      </c>
      <c r="D124" s="5" t="s">
        <v>16</v>
      </c>
      <c r="E124" s="19"/>
      <c r="F124" s="64">
        <v>1.1739999999999999</v>
      </c>
      <c r="G124" s="19">
        <v>1</v>
      </c>
      <c r="H124" s="65">
        <v>0.3</v>
      </c>
      <c r="I124" s="65">
        <f t="shared" si="20"/>
        <v>0.35</v>
      </c>
      <c r="J124" s="100"/>
      <c r="K124" s="103"/>
    </row>
    <row r="125" spans="1:11" ht="42.75">
      <c r="A125" s="67">
        <v>36</v>
      </c>
      <c r="B125" s="5">
        <v>94965</v>
      </c>
      <c r="C125" s="8" t="s">
        <v>138</v>
      </c>
      <c r="D125" s="5" t="s">
        <v>4</v>
      </c>
      <c r="E125" s="19">
        <v>200</v>
      </c>
      <c r="F125" s="64"/>
      <c r="G125" s="19">
        <v>1</v>
      </c>
      <c r="H125" s="14"/>
      <c r="I125" s="14"/>
      <c r="J125" s="100"/>
      <c r="K125" s="103"/>
    </row>
    <row r="126" spans="1:11" ht="42.75" hidden="1">
      <c r="A126" s="67" t="s">
        <v>34</v>
      </c>
      <c r="B126" s="5">
        <v>88316</v>
      </c>
      <c r="C126" s="8" t="s">
        <v>41</v>
      </c>
      <c r="D126" s="5" t="s">
        <v>5</v>
      </c>
      <c r="E126" s="19"/>
      <c r="F126" s="64">
        <v>2.31</v>
      </c>
      <c r="G126" s="19">
        <v>1</v>
      </c>
      <c r="H126" s="65">
        <v>13.44</v>
      </c>
      <c r="I126" s="65">
        <f>ROUND(F126*G126*H126,2)</f>
        <v>31.05</v>
      </c>
      <c r="J126" s="100"/>
      <c r="K126" s="103"/>
    </row>
    <row r="127" spans="1:11" ht="42.75" hidden="1">
      <c r="A127" s="67" t="s">
        <v>34</v>
      </c>
      <c r="B127" s="5">
        <v>88377</v>
      </c>
      <c r="C127" s="8" t="s">
        <v>139</v>
      </c>
      <c r="D127" s="5" t="s">
        <v>5</v>
      </c>
      <c r="E127" s="19"/>
      <c r="F127" s="64">
        <v>1.46</v>
      </c>
      <c r="G127" s="19">
        <v>1</v>
      </c>
      <c r="H127" s="65">
        <v>15.13</v>
      </c>
      <c r="I127" s="65">
        <f t="shared" si="20"/>
        <v>22.09</v>
      </c>
      <c r="J127" s="100"/>
      <c r="K127" s="103"/>
    </row>
    <row r="128" spans="1:11" ht="45" customHeight="1">
      <c r="A128" s="67">
        <v>37</v>
      </c>
      <c r="B128" s="5">
        <v>92265</v>
      </c>
      <c r="C128" s="8" t="s">
        <v>143</v>
      </c>
      <c r="D128" s="5" t="s">
        <v>28</v>
      </c>
      <c r="E128" s="19">
        <v>500</v>
      </c>
      <c r="F128" s="64"/>
      <c r="G128" s="19">
        <v>1</v>
      </c>
      <c r="H128" s="14"/>
      <c r="I128" s="14"/>
      <c r="J128" s="100"/>
      <c r="K128" s="103"/>
    </row>
    <row r="129" spans="1:11" ht="42.75" hidden="1">
      <c r="A129" s="67" t="s">
        <v>34</v>
      </c>
      <c r="B129" s="5">
        <v>88239</v>
      </c>
      <c r="C129" s="8" t="s">
        <v>64</v>
      </c>
      <c r="D129" s="5" t="s">
        <v>5</v>
      </c>
      <c r="E129" s="19"/>
      <c r="F129" s="64">
        <v>0.222</v>
      </c>
      <c r="G129" s="19">
        <v>1</v>
      </c>
      <c r="H129" s="65">
        <v>14.93</v>
      </c>
      <c r="I129" s="65">
        <f t="shared" si="20"/>
        <v>3.31</v>
      </c>
      <c r="J129" s="100">
        <f t="shared" si="21"/>
        <v>4.09</v>
      </c>
      <c r="K129" s="103">
        <f t="shared" si="12"/>
        <v>0</v>
      </c>
    </row>
    <row r="130" spans="1:11" ht="42.75" hidden="1">
      <c r="A130" s="67" t="s">
        <v>34</v>
      </c>
      <c r="B130" s="5">
        <v>88262</v>
      </c>
      <c r="C130" s="8" t="s">
        <v>40</v>
      </c>
      <c r="D130" s="5" t="s">
        <v>5</v>
      </c>
      <c r="E130" s="19"/>
      <c r="F130" s="64">
        <v>1.111</v>
      </c>
      <c r="G130" s="19">
        <v>1</v>
      </c>
      <c r="H130" s="65">
        <v>18.86</v>
      </c>
      <c r="I130" s="65">
        <f t="shared" si="20"/>
        <v>20.95</v>
      </c>
      <c r="J130" s="100">
        <f t="shared" si="21"/>
        <v>25.89</v>
      </c>
      <c r="K130" s="103">
        <f t="shared" si="12"/>
        <v>0</v>
      </c>
    </row>
    <row r="131" spans="1:11" ht="42.75" hidden="1">
      <c r="A131" s="67" t="s">
        <v>34</v>
      </c>
      <c r="B131" s="5">
        <v>91692</v>
      </c>
      <c r="C131" s="8" t="s">
        <v>98</v>
      </c>
      <c r="D131" s="5" t="s">
        <v>15</v>
      </c>
      <c r="E131" s="19"/>
      <c r="F131" s="64">
        <v>5.3999999999999999E-2</v>
      </c>
      <c r="G131" s="19">
        <v>1</v>
      </c>
      <c r="H131" s="65">
        <v>17.37</v>
      </c>
      <c r="I131" s="65">
        <f t="shared" si="20"/>
        <v>0.94</v>
      </c>
      <c r="J131" s="100">
        <f t="shared" si="21"/>
        <v>1.1599999999999999</v>
      </c>
      <c r="K131" s="103">
        <f t="shared" si="12"/>
        <v>0</v>
      </c>
    </row>
    <row r="132" spans="1:11" ht="42.75" hidden="1">
      <c r="A132" s="67" t="s">
        <v>34</v>
      </c>
      <c r="B132" s="5">
        <v>91693</v>
      </c>
      <c r="C132" s="8" t="s">
        <v>99</v>
      </c>
      <c r="D132" s="5" t="s">
        <v>16</v>
      </c>
      <c r="E132" s="19"/>
      <c r="F132" s="64">
        <v>0.16900000000000001</v>
      </c>
      <c r="G132" s="19">
        <v>1</v>
      </c>
      <c r="H132" s="65">
        <v>15.93</v>
      </c>
      <c r="I132" s="65">
        <f t="shared" si="20"/>
        <v>2.69</v>
      </c>
      <c r="J132" s="100">
        <f t="shared" si="21"/>
        <v>3.32</v>
      </c>
      <c r="K132" s="103">
        <f t="shared" si="12"/>
        <v>0</v>
      </c>
    </row>
    <row r="133" spans="1:11" ht="15.75" thickBot="1">
      <c r="A133" s="67">
        <v>38</v>
      </c>
      <c r="B133" s="5">
        <v>74141</v>
      </c>
      <c r="C133" s="8" t="s">
        <v>266</v>
      </c>
      <c r="D133" s="5" t="s">
        <v>28</v>
      </c>
      <c r="E133" s="19">
        <v>300</v>
      </c>
      <c r="F133" s="64"/>
      <c r="G133" s="19">
        <v>1</v>
      </c>
      <c r="H133" s="14"/>
      <c r="I133" s="14"/>
      <c r="J133" s="100"/>
      <c r="K133" s="103">
        <f t="shared" si="12"/>
        <v>0</v>
      </c>
    </row>
    <row r="134" spans="1:11" ht="17.25" hidden="1" customHeight="1">
      <c r="A134" s="71" t="s">
        <v>34</v>
      </c>
      <c r="B134" s="41">
        <v>88309</v>
      </c>
      <c r="C134" s="42" t="s">
        <v>77</v>
      </c>
      <c r="D134" s="41" t="s">
        <v>5</v>
      </c>
      <c r="E134" s="43"/>
      <c r="F134" s="79">
        <v>0.3</v>
      </c>
      <c r="G134" s="80">
        <v>1</v>
      </c>
      <c r="H134" s="54">
        <v>18.98</v>
      </c>
      <c r="I134" s="54">
        <f>ROUND(F134*G134*H134,2)</f>
        <v>5.69</v>
      </c>
      <c r="J134" s="130">
        <f t="shared" ref="J134:J136" si="22">ROUND(((I134*$J$6)+I134),2)</f>
        <v>7.03</v>
      </c>
      <c r="K134" s="158">
        <f t="shared" si="12"/>
        <v>0</v>
      </c>
    </row>
    <row r="135" spans="1:11" ht="17.25" hidden="1" customHeight="1">
      <c r="A135" s="67" t="s">
        <v>34</v>
      </c>
      <c r="B135" s="4">
        <v>88316</v>
      </c>
      <c r="C135" s="7" t="s">
        <v>41</v>
      </c>
      <c r="D135" s="4" t="s">
        <v>5</v>
      </c>
      <c r="E135" s="17"/>
      <c r="F135" s="81">
        <v>0.8</v>
      </c>
      <c r="G135" s="82">
        <v>1</v>
      </c>
      <c r="H135" s="10">
        <v>13.44</v>
      </c>
      <c r="I135" s="10">
        <f t="shared" ref="I135:I136" si="23">ROUND(F135*G135*H135,2)</f>
        <v>10.75</v>
      </c>
      <c r="J135" s="102">
        <f t="shared" si="22"/>
        <v>13.28</v>
      </c>
      <c r="K135" s="158">
        <f t="shared" si="12"/>
        <v>0</v>
      </c>
    </row>
    <row r="136" spans="1:11" ht="43.5" hidden="1" thickBot="1">
      <c r="A136" s="72" t="s">
        <v>34</v>
      </c>
      <c r="B136" s="48">
        <v>88262</v>
      </c>
      <c r="C136" s="49" t="s">
        <v>40</v>
      </c>
      <c r="D136" s="45" t="s">
        <v>5</v>
      </c>
      <c r="E136" s="50"/>
      <c r="F136" s="85">
        <v>0.16</v>
      </c>
      <c r="G136" s="86">
        <v>1</v>
      </c>
      <c r="H136" s="56">
        <v>18.420000000000002</v>
      </c>
      <c r="I136" s="56">
        <f t="shared" si="23"/>
        <v>2.95</v>
      </c>
      <c r="J136" s="132">
        <f t="shared" si="22"/>
        <v>3.65</v>
      </c>
      <c r="K136" s="158">
        <f t="shared" si="12"/>
        <v>0</v>
      </c>
    </row>
    <row r="137" spans="1:11" ht="24" customHeight="1" thickBot="1">
      <c r="A137" s="44"/>
      <c r="B137" s="179" t="s">
        <v>144</v>
      </c>
      <c r="C137" s="180"/>
      <c r="D137" s="180"/>
      <c r="E137" s="180"/>
      <c r="F137" s="180"/>
      <c r="G137" s="180"/>
      <c r="H137" s="180"/>
      <c r="I137" s="180"/>
      <c r="J137" s="181"/>
      <c r="K137" s="118">
        <f t="shared" si="12"/>
        <v>0</v>
      </c>
    </row>
    <row r="138" spans="1:11" ht="59.25" customHeight="1">
      <c r="A138" s="71">
        <v>39</v>
      </c>
      <c r="B138" s="52">
        <v>90820</v>
      </c>
      <c r="C138" s="53" t="s">
        <v>146</v>
      </c>
      <c r="D138" s="52" t="s">
        <v>36</v>
      </c>
      <c r="E138" s="70">
        <v>25</v>
      </c>
      <c r="F138" s="69"/>
      <c r="G138" s="70">
        <v>1</v>
      </c>
      <c r="H138" s="120"/>
      <c r="I138" s="120"/>
      <c r="J138" s="117"/>
      <c r="K138" s="128"/>
    </row>
    <row r="139" spans="1:11" ht="30" hidden="1" customHeight="1">
      <c r="A139" s="67" t="s">
        <v>34</v>
      </c>
      <c r="B139" s="5">
        <v>88261</v>
      </c>
      <c r="C139" s="8" t="s">
        <v>116</v>
      </c>
      <c r="D139" s="5" t="s">
        <v>5</v>
      </c>
      <c r="E139" s="19"/>
      <c r="F139" s="64">
        <v>1.282</v>
      </c>
      <c r="G139" s="19">
        <v>1</v>
      </c>
      <c r="H139" s="65">
        <v>18.66</v>
      </c>
      <c r="I139" s="65">
        <f>ROUND(F139*G139*H139,2)</f>
        <v>23.92</v>
      </c>
      <c r="J139" s="100"/>
      <c r="K139" s="103"/>
    </row>
    <row r="140" spans="1:11" ht="42.75" hidden="1">
      <c r="A140" s="67" t="s">
        <v>34</v>
      </c>
      <c r="B140" s="5">
        <v>88316</v>
      </c>
      <c r="C140" s="8" t="s">
        <v>41</v>
      </c>
      <c r="D140" s="5" t="s">
        <v>5</v>
      </c>
      <c r="E140" s="19"/>
      <c r="F140" s="64">
        <v>0.64100000000000001</v>
      </c>
      <c r="G140" s="19">
        <v>1</v>
      </c>
      <c r="H140" s="65">
        <v>13.44</v>
      </c>
      <c r="I140" s="65">
        <f t="shared" ref="I140:I156" si="24">ROUND(F140*G140*H140,2)</f>
        <v>8.6199999999999992</v>
      </c>
      <c r="J140" s="100"/>
      <c r="K140" s="103"/>
    </row>
    <row r="141" spans="1:11" ht="57">
      <c r="A141" s="67">
        <v>40</v>
      </c>
      <c r="B141" s="5">
        <v>90822</v>
      </c>
      <c r="C141" s="8" t="s">
        <v>148</v>
      </c>
      <c r="D141" s="5" t="s">
        <v>36</v>
      </c>
      <c r="E141" s="19">
        <v>25</v>
      </c>
      <c r="F141" s="64"/>
      <c r="G141" s="19">
        <v>1</v>
      </c>
      <c r="H141" s="14"/>
      <c r="I141" s="14"/>
      <c r="J141" s="100"/>
      <c r="K141" s="103"/>
    </row>
    <row r="142" spans="1:11" ht="30" hidden="1" customHeight="1">
      <c r="A142" s="67" t="s">
        <v>34</v>
      </c>
      <c r="B142" s="5">
        <v>88261</v>
      </c>
      <c r="C142" s="8" t="s">
        <v>116</v>
      </c>
      <c r="D142" s="5" t="s">
        <v>5</v>
      </c>
      <c r="E142" s="19"/>
      <c r="F142" s="64">
        <v>1.546</v>
      </c>
      <c r="G142" s="19">
        <v>1</v>
      </c>
      <c r="H142" s="65">
        <v>18.66</v>
      </c>
      <c r="I142" s="65">
        <f t="shared" si="24"/>
        <v>28.85</v>
      </c>
      <c r="J142" s="100"/>
      <c r="K142" s="103"/>
    </row>
    <row r="143" spans="1:11" ht="42.75" hidden="1">
      <c r="A143" s="67" t="s">
        <v>34</v>
      </c>
      <c r="B143" s="5">
        <v>88316</v>
      </c>
      <c r="C143" s="8" t="s">
        <v>41</v>
      </c>
      <c r="D143" s="5" t="s">
        <v>5</v>
      </c>
      <c r="E143" s="19"/>
      <c r="F143" s="64">
        <v>0.77300000000000002</v>
      </c>
      <c r="G143" s="19">
        <v>1</v>
      </c>
      <c r="H143" s="65">
        <v>13.44</v>
      </c>
      <c r="I143" s="65">
        <f t="shared" si="24"/>
        <v>10.39</v>
      </c>
      <c r="J143" s="100"/>
      <c r="K143" s="103"/>
    </row>
    <row r="144" spans="1:11" ht="28.5">
      <c r="A144" s="67">
        <v>41</v>
      </c>
      <c r="B144" s="5" t="s">
        <v>150</v>
      </c>
      <c r="C144" s="8" t="s">
        <v>151</v>
      </c>
      <c r="D144" s="5" t="s">
        <v>36</v>
      </c>
      <c r="E144" s="19">
        <v>60</v>
      </c>
      <c r="F144" s="64"/>
      <c r="G144" s="19">
        <v>1</v>
      </c>
      <c r="H144" s="14"/>
      <c r="I144" s="14"/>
      <c r="J144" s="100"/>
      <c r="K144" s="103"/>
    </row>
    <row r="145" spans="1:12" ht="18.75" hidden="1" customHeight="1">
      <c r="A145" s="67" t="s">
        <v>34</v>
      </c>
      <c r="B145" s="5">
        <v>88309</v>
      </c>
      <c r="C145" s="8" t="s">
        <v>77</v>
      </c>
      <c r="D145" s="5" t="s">
        <v>5</v>
      </c>
      <c r="E145" s="19"/>
      <c r="F145" s="64">
        <v>0.8</v>
      </c>
      <c r="G145" s="19">
        <v>1</v>
      </c>
      <c r="H145" s="65">
        <v>18.98</v>
      </c>
      <c r="I145" s="65">
        <f>ROUND(F145*G145*H145,2)</f>
        <v>15.18</v>
      </c>
      <c r="J145" s="100"/>
      <c r="K145" s="103"/>
    </row>
    <row r="146" spans="1:12" ht="18.75" hidden="1" customHeight="1">
      <c r="A146" s="67" t="s">
        <v>34</v>
      </c>
      <c r="B146" s="5">
        <v>88315</v>
      </c>
      <c r="C146" s="8" t="s">
        <v>152</v>
      </c>
      <c r="D146" s="5" t="s">
        <v>5</v>
      </c>
      <c r="E146" s="19"/>
      <c r="F146" s="64">
        <v>1.6</v>
      </c>
      <c r="G146" s="19">
        <v>1</v>
      </c>
      <c r="H146" s="65">
        <v>17.98</v>
      </c>
      <c r="I146" s="65">
        <f>ROUND(F146*G146*H146,2)</f>
        <v>28.77</v>
      </c>
      <c r="J146" s="100"/>
      <c r="K146" s="103"/>
    </row>
    <row r="147" spans="1:12" ht="18.75" hidden="1" customHeight="1" thickBot="1">
      <c r="A147" s="67" t="s">
        <v>34</v>
      </c>
      <c r="B147" s="5">
        <v>88316</v>
      </c>
      <c r="C147" s="8" t="s">
        <v>41</v>
      </c>
      <c r="D147" s="5" t="s">
        <v>5</v>
      </c>
      <c r="E147" s="19"/>
      <c r="F147" s="64">
        <v>2.8</v>
      </c>
      <c r="G147" s="19">
        <v>1</v>
      </c>
      <c r="H147" s="65">
        <v>13.44</v>
      </c>
      <c r="I147" s="65">
        <f>ROUND(F147*G147*H147,2)</f>
        <v>37.630000000000003</v>
      </c>
      <c r="J147" s="100"/>
      <c r="K147" s="103"/>
    </row>
    <row r="148" spans="1:12" ht="43.5" customHeight="1">
      <c r="A148" s="67">
        <v>42</v>
      </c>
      <c r="B148" s="5">
        <v>92559</v>
      </c>
      <c r="C148" s="8" t="s">
        <v>154</v>
      </c>
      <c r="D148" s="5" t="s">
        <v>28</v>
      </c>
      <c r="E148" s="19">
        <v>60</v>
      </c>
      <c r="F148" s="64"/>
      <c r="G148" s="19">
        <v>1</v>
      </c>
      <c r="H148" s="14"/>
      <c r="I148" s="14"/>
      <c r="J148" s="100"/>
      <c r="K148" s="103"/>
    </row>
    <row r="149" spans="1:12" ht="19.5" hidden="1" customHeight="1">
      <c r="A149" s="67" t="s">
        <v>34</v>
      </c>
      <c r="B149" s="5">
        <v>88309</v>
      </c>
      <c r="C149" s="8" t="s">
        <v>77</v>
      </c>
      <c r="D149" s="5" t="s">
        <v>5</v>
      </c>
      <c r="E149" s="19"/>
      <c r="F149" s="64">
        <v>4.5810000000000004</v>
      </c>
      <c r="G149" s="19">
        <v>1</v>
      </c>
      <c r="H149" s="65">
        <v>18.98</v>
      </c>
      <c r="I149" s="65">
        <f>ROUND(F149*G149*H149,2)</f>
        <v>86.95</v>
      </c>
      <c r="J149" s="100"/>
      <c r="K149" s="103"/>
    </row>
    <row r="150" spans="1:12" ht="19.5" hidden="1" customHeight="1" thickBot="1">
      <c r="A150" s="67" t="s">
        <v>34</v>
      </c>
      <c r="B150" s="5">
        <v>88316</v>
      </c>
      <c r="C150" s="8" t="s">
        <v>41</v>
      </c>
      <c r="D150" s="5" t="s">
        <v>5</v>
      </c>
      <c r="E150" s="19"/>
      <c r="F150" s="64">
        <v>2.2909999999999999</v>
      </c>
      <c r="G150" s="19">
        <v>1</v>
      </c>
      <c r="H150" s="65">
        <v>13.44</v>
      </c>
      <c r="I150" s="65">
        <f>ROUND(F150*G150*H150,2)</f>
        <v>30.79</v>
      </c>
      <c r="J150" s="100"/>
      <c r="K150" s="103"/>
    </row>
    <row r="151" spans="1:12" ht="42.75">
      <c r="A151" s="67">
        <v>43</v>
      </c>
      <c r="B151" s="5">
        <v>94560</v>
      </c>
      <c r="C151" s="8" t="s">
        <v>156</v>
      </c>
      <c r="D151" s="5" t="s">
        <v>28</v>
      </c>
      <c r="E151" s="19">
        <v>60</v>
      </c>
      <c r="F151" s="64"/>
      <c r="G151" s="19">
        <v>1</v>
      </c>
      <c r="H151" s="14"/>
      <c r="I151" s="14"/>
      <c r="J151" s="100"/>
      <c r="K151" s="103"/>
    </row>
    <row r="152" spans="1:12" ht="18.75" hidden="1" customHeight="1">
      <c r="A152" s="67" t="s">
        <v>34</v>
      </c>
      <c r="B152" s="5">
        <v>88309</v>
      </c>
      <c r="C152" s="8" t="s">
        <v>77</v>
      </c>
      <c r="D152" s="5" t="s">
        <v>5</v>
      </c>
      <c r="E152" s="19"/>
      <c r="F152" s="64">
        <v>1.6970000000000001</v>
      </c>
      <c r="G152" s="19">
        <v>1</v>
      </c>
      <c r="H152" s="65">
        <v>18.98</v>
      </c>
      <c r="I152" s="65">
        <f t="shared" si="24"/>
        <v>32.21</v>
      </c>
      <c r="J152" s="100"/>
      <c r="K152" s="103"/>
    </row>
    <row r="153" spans="1:12" ht="18.75" hidden="1" customHeight="1" thickBot="1">
      <c r="A153" s="67" t="s">
        <v>34</v>
      </c>
      <c r="B153" s="5">
        <v>88316</v>
      </c>
      <c r="C153" s="8" t="s">
        <v>41</v>
      </c>
      <c r="D153" s="5" t="s">
        <v>5</v>
      </c>
      <c r="E153" s="19"/>
      <c r="F153" s="64">
        <v>0.84799999999999998</v>
      </c>
      <c r="G153" s="19">
        <v>1</v>
      </c>
      <c r="H153" s="65">
        <v>13.44</v>
      </c>
      <c r="I153" s="65">
        <f t="shared" si="24"/>
        <v>11.4</v>
      </c>
      <c r="J153" s="100"/>
      <c r="K153" s="103"/>
    </row>
    <row r="154" spans="1:12" ht="46.5" customHeight="1">
      <c r="A154" s="67">
        <v>44</v>
      </c>
      <c r="B154" s="5">
        <v>92562</v>
      </c>
      <c r="C154" s="8" t="s">
        <v>158</v>
      </c>
      <c r="D154" s="5" t="s">
        <v>28</v>
      </c>
      <c r="E154" s="19">
        <v>60</v>
      </c>
      <c r="F154" s="64"/>
      <c r="G154" s="19">
        <v>1</v>
      </c>
      <c r="H154" s="14"/>
      <c r="I154" s="14"/>
      <c r="J154" s="100"/>
      <c r="K154" s="103"/>
    </row>
    <row r="155" spans="1:12" ht="21.75" hidden="1" customHeight="1">
      <c r="A155" s="71" t="s">
        <v>34</v>
      </c>
      <c r="B155" s="41">
        <v>88309</v>
      </c>
      <c r="C155" s="42" t="s">
        <v>77</v>
      </c>
      <c r="D155" s="41" t="s">
        <v>5</v>
      </c>
      <c r="E155" s="43"/>
      <c r="F155" s="79">
        <v>2.0990000000000002</v>
      </c>
      <c r="G155" s="80">
        <v>1</v>
      </c>
      <c r="H155" s="54">
        <v>18.98</v>
      </c>
      <c r="I155" s="54">
        <f t="shared" si="24"/>
        <v>39.840000000000003</v>
      </c>
      <c r="J155" s="130">
        <f t="shared" ref="J155:J156" si="25">ROUND(((I155*$J$6)+I155),2)</f>
        <v>49.23</v>
      </c>
      <c r="K155" s="158">
        <f t="shared" ref="K155:K189" si="26">ROUND(J155*E155,2)</f>
        <v>0</v>
      </c>
    </row>
    <row r="156" spans="1:12" ht="21.75" hidden="1" customHeight="1" thickBot="1">
      <c r="A156" s="72" t="s">
        <v>34</v>
      </c>
      <c r="B156" s="45">
        <v>88316</v>
      </c>
      <c r="C156" s="46" t="s">
        <v>41</v>
      </c>
      <c r="D156" s="45" t="s">
        <v>5</v>
      </c>
      <c r="E156" s="47"/>
      <c r="F156" s="83">
        <v>1.0489999999999999</v>
      </c>
      <c r="G156" s="84">
        <v>1</v>
      </c>
      <c r="H156" s="55">
        <v>13.44</v>
      </c>
      <c r="I156" s="55">
        <f t="shared" si="24"/>
        <v>14.1</v>
      </c>
      <c r="J156" s="131">
        <f t="shared" si="25"/>
        <v>17.420000000000002</v>
      </c>
      <c r="K156" s="158">
        <f t="shared" si="26"/>
        <v>0</v>
      </c>
    </row>
    <row r="157" spans="1:12" ht="21" customHeight="1">
      <c r="A157" s="74"/>
      <c r="B157" s="182" t="s">
        <v>159</v>
      </c>
      <c r="C157" s="182"/>
      <c r="D157" s="182"/>
      <c r="E157" s="182"/>
      <c r="F157" s="182"/>
      <c r="G157" s="182"/>
      <c r="H157" s="182"/>
      <c r="I157" s="182"/>
      <c r="J157" s="182"/>
      <c r="K157" s="111">
        <f t="shared" si="26"/>
        <v>0</v>
      </c>
      <c r="L157" s="168">
        <f>SUM(K158:K234)</f>
        <v>8852</v>
      </c>
    </row>
    <row r="158" spans="1:12" ht="57">
      <c r="A158" s="67">
        <v>45</v>
      </c>
      <c r="B158" s="5">
        <v>92541</v>
      </c>
      <c r="C158" s="8" t="s">
        <v>165</v>
      </c>
      <c r="D158" s="5" t="s">
        <v>28</v>
      </c>
      <c r="E158" s="19">
        <v>50</v>
      </c>
      <c r="F158" s="64"/>
      <c r="G158" s="19">
        <v>1</v>
      </c>
      <c r="H158" s="14"/>
      <c r="I158" s="14"/>
      <c r="J158" s="100"/>
      <c r="K158" s="103"/>
    </row>
    <row r="159" spans="1:12" ht="42.75" hidden="1">
      <c r="A159" s="67" t="s">
        <v>34</v>
      </c>
      <c r="B159" s="5">
        <v>88239</v>
      </c>
      <c r="C159" s="8" t="s">
        <v>64</v>
      </c>
      <c r="D159" s="5" t="s">
        <v>5</v>
      </c>
      <c r="E159" s="19">
        <v>50</v>
      </c>
      <c r="F159" s="64">
        <v>0.39700000000000002</v>
      </c>
      <c r="G159" s="19">
        <v>1</v>
      </c>
      <c r="H159" s="65">
        <v>14.93</v>
      </c>
      <c r="I159" s="65">
        <f>ROUND(F159*G159*H159,2)</f>
        <v>5.93</v>
      </c>
      <c r="J159" s="100"/>
      <c r="K159" s="103"/>
    </row>
    <row r="160" spans="1:12" ht="42.75" hidden="1">
      <c r="A160" s="67" t="s">
        <v>34</v>
      </c>
      <c r="B160" s="5">
        <v>88262</v>
      </c>
      <c r="C160" s="8" t="s">
        <v>40</v>
      </c>
      <c r="D160" s="5" t="s">
        <v>5</v>
      </c>
      <c r="E160" s="19">
        <v>50</v>
      </c>
      <c r="F160" s="64">
        <v>0.4</v>
      </c>
      <c r="G160" s="19">
        <v>1</v>
      </c>
      <c r="H160" s="65">
        <v>18.86</v>
      </c>
      <c r="I160" s="65">
        <f t="shared" ref="I160:I223" si="27">ROUND(F160*G160*H160,2)</f>
        <v>7.54</v>
      </c>
      <c r="J160" s="100"/>
      <c r="K160" s="103"/>
    </row>
    <row r="161" spans="1:11" ht="42.75" hidden="1">
      <c r="A161" s="67" t="s">
        <v>34</v>
      </c>
      <c r="B161" s="5">
        <v>93281</v>
      </c>
      <c r="C161" s="8" t="s">
        <v>160</v>
      </c>
      <c r="D161" s="5" t="s">
        <v>15</v>
      </c>
      <c r="E161" s="19">
        <v>50</v>
      </c>
      <c r="F161" s="64">
        <v>4.0399999999999998E-2</v>
      </c>
      <c r="G161" s="19">
        <v>1</v>
      </c>
      <c r="H161" s="65">
        <v>18.73</v>
      </c>
      <c r="I161" s="65">
        <f t="shared" si="27"/>
        <v>0.76</v>
      </c>
      <c r="J161" s="100"/>
      <c r="K161" s="103"/>
    </row>
    <row r="162" spans="1:11" ht="42.75" hidden="1">
      <c r="A162" s="67" t="s">
        <v>34</v>
      </c>
      <c r="B162" s="5">
        <v>93282</v>
      </c>
      <c r="C162" s="8" t="s">
        <v>161</v>
      </c>
      <c r="D162" s="5" t="s">
        <v>16</v>
      </c>
      <c r="E162" s="19">
        <v>50</v>
      </c>
      <c r="F162" s="64">
        <v>5.6000000000000001E-2</v>
      </c>
      <c r="G162" s="19">
        <v>1</v>
      </c>
      <c r="H162" s="65">
        <v>18.13</v>
      </c>
      <c r="I162" s="65">
        <f t="shared" si="27"/>
        <v>1.02</v>
      </c>
      <c r="J162" s="100"/>
      <c r="K162" s="103"/>
    </row>
    <row r="163" spans="1:11" ht="60.75" customHeight="1">
      <c r="A163" s="67">
        <v>46</v>
      </c>
      <c r="B163" s="5">
        <v>92542</v>
      </c>
      <c r="C163" s="8" t="s">
        <v>167</v>
      </c>
      <c r="D163" s="5" t="s">
        <v>28</v>
      </c>
      <c r="E163" s="19">
        <v>50</v>
      </c>
      <c r="F163" s="64"/>
      <c r="G163" s="19">
        <v>1</v>
      </c>
      <c r="H163" s="14"/>
      <c r="I163" s="14"/>
      <c r="J163" s="100"/>
      <c r="K163" s="103"/>
    </row>
    <row r="164" spans="1:11" ht="30" hidden="1" customHeight="1">
      <c r="A164" s="67" t="s">
        <v>34</v>
      </c>
      <c r="B164" s="5">
        <v>88239</v>
      </c>
      <c r="C164" s="8" t="s">
        <v>64</v>
      </c>
      <c r="D164" s="5" t="s">
        <v>5</v>
      </c>
      <c r="E164" s="19">
        <v>50</v>
      </c>
      <c r="F164" s="64">
        <v>0.48899999999999999</v>
      </c>
      <c r="G164" s="19">
        <v>1</v>
      </c>
      <c r="H164" s="65">
        <v>14.93</v>
      </c>
      <c r="I164" s="65">
        <f t="shared" si="27"/>
        <v>7.3</v>
      </c>
      <c r="J164" s="100"/>
      <c r="K164" s="103"/>
    </row>
    <row r="165" spans="1:11" ht="42.75" hidden="1">
      <c r="A165" s="67" t="s">
        <v>34</v>
      </c>
      <c r="B165" s="5">
        <v>88262</v>
      </c>
      <c r="C165" s="8" t="s">
        <v>40</v>
      </c>
      <c r="D165" s="5" t="s">
        <v>5</v>
      </c>
      <c r="E165" s="19">
        <v>50</v>
      </c>
      <c r="F165" s="64">
        <v>0.67600000000000005</v>
      </c>
      <c r="G165" s="19">
        <v>1</v>
      </c>
      <c r="H165" s="65">
        <v>18.86</v>
      </c>
      <c r="I165" s="65">
        <f t="shared" si="27"/>
        <v>12.75</v>
      </c>
      <c r="J165" s="100"/>
      <c r="K165" s="103"/>
    </row>
    <row r="166" spans="1:11" ht="42.75" hidden="1">
      <c r="A166" s="67" t="s">
        <v>34</v>
      </c>
      <c r="B166" s="5">
        <v>93281</v>
      </c>
      <c r="C166" s="8" t="s">
        <v>160</v>
      </c>
      <c r="D166" s="5" t="s">
        <v>15</v>
      </c>
      <c r="E166" s="19">
        <v>50</v>
      </c>
      <c r="F166" s="64">
        <v>4.2799999999999998E-2</v>
      </c>
      <c r="G166" s="19">
        <v>1</v>
      </c>
      <c r="H166" s="65">
        <v>18.73</v>
      </c>
      <c r="I166" s="65">
        <f t="shared" si="27"/>
        <v>0.8</v>
      </c>
      <c r="J166" s="100"/>
      <c r="K166" s="103"/>
    </row>
    <row r="167" spans="1:11" ht="42.75" hidden="1">
      <c r="A167" s="67" t="s">
        <v>34</v>
      </c>
      <c r="B167" s="5">
        <v>93282</v>
      </c>
      <c r="C167" s="8" t="s">
        <v>161</v>
      </c>
      <c r="D167" s="5" t="s">
        <v>16</v>
      </c>
      <c r="E167" s="19">
        <v>50</v>
      </c>
      <c r="F167" s="64">
        <v>5.9400000000000001E-2</v>
      </c>
      <c r="G167" s="19">
        <v>1</v>
      </c>
      <c r="H167" s="65">
        <v>18.13</v>
      </c>
      <c r="I167" s="65">
        <f t="shared" si="27"/>
        <v>1.08</v>
      </c>
      <c r="J167" s="100"/>
      <c r="K167" s="103"/>
    </row>
    <row r="168" spans="1:11" ht="78" customHeight="1">
      <c r="A168" s="67">
        <v>47</v>
      </c>
      <c r="B168" s="5">
        <v>92543</v>
      </c>
      <c r="C168" s="8" t="s">
        <v>168</v>
      </c>
      <c r="D168" s="5" t="s">
        <v>28</v>
      </c>
      <c r="E168" s="19">
        <v>50</v>
      </c>
      <c r="F168" s="64"/>
      <c r="G168" s="19">
        <v>1</v>
      </c>
      <c r="H168" s="14"/>
      <c r="I168" s="14"/>
      <c r="J168" s="100"/>
      <c r="K168" s="103"/>
    </row>
    <row r="169" spans="1:11" ht="30" hidden="1" customHeight="1">
      <c r="A169" s="67" t="s">
        <v>34</v>
      </c>
      <c r="B169" s="5">
        <v>88239</v>
      </c>
      <c r="C169" s="8" t="s">
        <v>64</v>
      </c>
      <c r="D169" s="5" t="s">
        <v>5</v>
      </c>
      <c r="E169" s="19">
        <v>50</v>
      </c>
      <c r="F169" s="64">
        <v>6.5000000000000002E-2</v>
      </c>
      <c r="G169" s="19">
        <v>1</v>
      </c>
      <c r="H169" s="65">
        <v>14.93</v>
      </c>
      <c r="I169" s="65">
        <f t="shared" si="27"/>
        <v>0.97</v>
      </c>
      <c r="J169" s="100">
        <f t="shared" ref="J169:J223" si="28">ROUND(((I169*$J$6)+I169),2)</f>
        <v>1.2</v>
      </c>
      <c r="K169" s="103">
        <f t="shared" si="26"/>
        <v>60</v>
      </c>
    </row>
    <row r="170" spans="1:11" ht="30" hidden="1" customHeight="1">
      <c r="A170" s="67" t="s">
        <v>34</v>
      </c>
      <c r="B170" s="5">
        <v>88262</v>
      </c>
      <c r="C170" s="8" t="s">
        <v>40</v>
      </c>
      <c r="D170" s="5" t="s">
        <v>5</v>
      </c>
      <c r="E170" s="19">
        <v>50</v>
      </c>
      <c r="F170" s="64">
        <v>0.11799999999999999</v>
      </c>
      <c r="G170" s="19">
        <v>1</v>
      </c>
      <c r="H170" s="65">
        <v>18.86</v>
      </c>
      <c r="I170" s="65">
        <f t="shared" si="27"/>
        <v>2.23</v>
      </c>
      <c r="J170" s="100">
        <f t="shared" si="28"/>
        <v>2.76</v>
      </c>
      <c r="K170" s="103">
        <f t="shared" si="26"/>
        <v>138</v>
      </c>
    </row>
    <row r="171" spans="1:11" ht="42.75" hidden="1">
      <c r="A171" s="67" t="s">
        <v>34</v>
      </c>
      <c r="B171" s="5">
        <v>93281</v>
      </c>
      <c r="C171" s="8" t="s">
        <v>160</v>
      </c>
      <c r="D171" s="5" t="s">
        <v>15</v>
      </c>
      <c r="E171" s="19">
        <v>50</v>
      </c>
      <c r="F171" s="64">
        <v>4.5999999999999999E-3</v>
      </c>
      <c r="G171" s="19">
        <v>1</v>
      </c>
      <c r="H171" s="65">
        <v>18.73</v>
      </c>
      <c r="I171" s="65">
        <f t="shared" si="27"/>
        <v>0.09</v>
      </c>
      <c r="J171" s="100">
        <f t="shared" si="28"/>
        <v>0.11</v>
      </c>
      <c r="K171" s="103">
        <f t="shared" si="26"/>
        <v>5.5</v>
      </c>
    </row>
    <row r="172" spans="1:11" ht="42.75" hidden="1">
      <c r="A172" s="67" t="s">
        <v>34</v>
      </c>
      <c r="B172" s="5">
        <v>93282</v>
      </c>
      <c r="C172" s="8" t="s">
        <v>161</v>
      </c>
      <c r="D172" s="5" t="s">
        <v>16</v>
      </c>
      <c r="E172" s="19">
        <v>50</v>
      </c>
      <c r="F172" s="64">
        <v>6.4000000000000003E-3</v>
      </c>
      <c r="G172" s="19">
        <v>1</v>
      </c>
      <c r="H172" s="65">
        <v>18.13</v>
      </c>
      <c r="I172" s="65">
        <f t="shared" si="27"/>
        <v>0.12</v>
      </c>
      <c r="J172" s="100">
        <f t="shared" si="28"/>
        <v>0.15</v>
      </c>
      <c r="K172" s="103">
        <f t="shared" si="26"/>
        <v>7.5</v>
      </c>
    </row>
    <row r="173" spans="1:11" ht="60" customHeight="1">
      <c r="A173" s="67">
        <v>48</v>
      </c>
      <c r="B173" s="5">
        <v>92545</v>
      </c>
      <c r="C173" s="8" t="s">
        <v>169</v>
      </c>
      <c r="D173" s="5" t="s">
        <v>36</v>
      </c>
      <c r="E173" s="19">
        <v>10</v>
      </c>
      <c r="F173" s="64"/>
      <c r="G173" s="19">
        <v>1</v>
      </c>
      <c r="H173" s="14"/>
      <c r="I173" s="14"/>
      <c r="J173" s="100"/>
      <c r="K173" s="103"/>
    </row>
    <row r="174" spans="1:11" ht="42.75" hidden="1">
      <c r="A174" s="67" t="s">
        <v>34</v>
      </c>
      <c r="B174" s="5">
        <v>88239</v>
      </c>
      <c r="C174" s="8" t="s">
        <v>64</v>
      </c>
      <c r="D174" s="5" t="s">
        <v>5</v>
      </c>
      <c r="E174" s="19">
        <v>50</v>
      </c>
      <c r="F174" s="64">
        <v>1.7290000000000001</v>
      </c>
      <c r="G174" s="19">
        <v>1</v>
      </c>
      <c r="H174" s="65">
        <v>14.93</v>
      </c>
      <c r="I174" s="65">
        <f t="shared" si="27"/>
        <v>25.81</v>
      </c>
      <c r="J174" s="100"/>
      <c r="K174" s="103"/>
    </row>
    <row r="175" spans="1:11" ht="42.75" hidden="1">
      <c r="A175" s="67" t="s">
        <v>34</v>
      </c>
      <c r="B175" s="5">
        <v>88262</v>
      </c>
      <c r="C175" s="8" t="s">
        <v>40</v>
      </c>
      <c r="D175" s="5" t="s">
        <v>5</v>
      </c>
      <c r="E175" s="19">
        <v>50</v>
      </c>
      <c r="F175" s="64">
        <v>7.4939999999999998</v>
      </c>
      <c r="G175" s="19">
        <v>1</v>
      </c>
      <c r="H175" s="65">
        <v>18.86</v>
      </c>
      <c r="I175" s="65">
        <f t="shared" si="27"/>
        <v>141.34</v>
      </c>
      <c r="J175" s="100"/>
      <c r="K175" s="103"/>
    </row>
    <row r="176" spans="1:11" ht="57" hidden="1">
      <c r="A176" s="67" t="s">
        <v>34</v>
      </c>
      <c r="B176" s="5">
        <v>92259</v>
      </c>
      <c r="C176" s="8" t="s">
        <v>170</v>
      </c>
      <c r="D176" s="5" t="s">
        <v>36</v>
      </c>
      <c r="E176" s="19">
        <v>50</v>
      </c>
      <c r="F176" s="64">
        <v>1</v>
      </c>
      <c r="G176" s="19">
        <v>1</v>
      </c>
      <c r="H176" s="65">
        <v>268.64</v>
      </c>
      <c r="I176" s="65">
        <f t="shared" si="27"/>
        <v>268.64</v>
      </c>
      <c r="J176" s="100"/>
      <c r="K176" s="103"/>
    </row>
    <row r="177" spans="1:11" ht="60" customHeight="1">
      <c r="A177" s="67">
        <v>49</v>
      </c>
      <c r="B177" s="5">
        <v>92546</v>
      </c>
      <c r="C177" s="8" t="s">
        <v>172</v>
      </c>
      <c r="D177" s="5" t="s">
        <v>36</v>
      </c>
      <c r="E177" s="19">
        <v>50</v>
      </c>
      <c r="F177" s="64"/>
      <c r="G177" s="19">
        <v>1</v>
      </c>
      <c r="H177" s="14"/>
      <c r="I177" s="14"/>
      <c r="J177" s="100"/>
      <c r="K177" s="103"/>
    </row>
    <row r="178" spans="1:11" ht="30" hidden="1" customHeight="1">
      <c r="A178" s="67" t="s">
        <v>34</v>
      </c>
      <c r="B178" s="5">
        <v>88239</v>
      </c>
      <c r="C178" s="8" t="s">
        <v>64</v>
      </c>
      <c r="D178" s="5" t="s">
        <v>5</v>
      </c>
      <c r="E178" s="19">
        <v>50</v>
      </c>
      <c r="F178" s="64">
        <v>2.5939999999999999</v>
      </c>
      <c r="G178" s="19">
        <v>1</v>
      </c>
      <c r="H178" s="65">
        <v>14.93</v>
      </c>
      <c r="I178" s="65">
        <f t="shared" si="27"/>
        <v>38.729999999999997</v>
      </c>
      <c r="J178" s="100"/>
      <c r="K178" s="103"/>
    </row>
    <row r="179" spans="1:11" ht="30" hidden="1" customHeight="1">
      <c r="A179" s="67" t="s">
        <v>34</v>
      </c>
      <c r="B179" s="5">
        <v>88262</v>
      </c>
      <c r="C179" s="8" t="s">
        <v>40</v>
      </c>
      <c r="D179" s="5" t="s">
        <v>5</v>
      </c>
      <c r="E179" s="19">
        <v>50</v>
      </c>
      <c r="F179" s="64">
        <v>11.241</v>
      </c>
      <c r="G179" s="19">
        <v>1</v>
      </c>
      <c r="H179" s="65">
        <v>18.86</v>
      </c>
      <c r="I179" s="65">
        <f t="shared" si="27"/>
        <v>212.01</v>
      </c>
      <c r="J179" s="100"/>
      <c r="K179" s="103"/>
    </row>
    <row r="180" spans="1:11" ht="57" hidden="1">
      <c r="A180" s="67" t="s">
        <v>34</v>
      </c>
      <c r="B180" s="5">
        <v>92259</v>
      </c>
      <c r="C180" s="8" t="s">
        <v>170</v>
      </c>
      <c r="D180" s="5" t="s">
        <v>36</v>
      </c>
      <c r="E180" s="19">
        <v>50</v>
      </c>
      <c r="F180" s="64">
        <v>1</v>
      </c>
      <c r="G180" s="19">
        <v>1</v>
      </c>
      <c r="H180" s="65">
        <v>268.64</v>
      </c>
      <c r="I180" s="65">
        <f t="shared" si="27"/>
        <v>268.64</v>
      </c>
      <c r="J180" s="100"/>
      <c r="K180" s="103"/>
    </row>
    <row r="181" spans="1:11" ht="60" customHeight="1">
      <c r="A181" s="67">
        <v>50</v>
      </c>
      <c r="B181" s="5">
        <v>92547</v>
      </c>
      <c r="C181" s="8" t="s">
        <v>174</v>
      </c>
      <c r="D181" s="5" t="s">
        <v>36</v>
      </c>
      <c r="E181" s="19">
        <v>50</v>
      </c>
      <c r="F181" s="64"/>
      <c r="G181" s="19">
        <v>1</v>
      </c>
      <c r="H181" s="14"/>
      <c r="I181" s="14"/>
      <c r="J181" s="100"/>
      <c r="K181" s="103"/>
    </row>
    <row r="182" spans="1:11" ht="42.75" hidden="1">
      <c r="A182" s="67" t="s">
        <v>34</v>
      </c>
      <c r="B182" s="5">
        <v>88239</v>
      </c>
      <c r="C182" s="8" t="s">
        <v>64</v>
      </c>
      <c r="D182" s="5" t="s">
        <v>5</v>
      </c>
      <c r="E182" s="19">
        <v>50</v>
      </c>
      <c r="F182" s="64">
        <v>2.5939999999999999</v>
      </c>
      <c r="G182" s="19">
        <v>1</v>
      </c>
      <c r="H182" s="65">
        <v>14.93</v>
      </c>
      <c r="I182" s="65">
        <f t="shared" si="27"/>
        <v>38.729999999999997</v>
      </c>
      <c r="J182" s="100"/>
      <c r="K182" s="103"/>
    </row>
    <row r="183" spans="1:11" ht="30" hidden="1" customHeight="1">
      <c r="A183" s="67" t="s">
        <v>34</v>
      </c>
      <c r="B183" s="5">
        <v>88262</v>
      </c>
      <c r="C183" s="8" t="s">
        <v>40</v>
      </c>
      <c r="D183" s="5" t="s">
        <v>5</v>
      </c>
      <c r="E183" s="19">
        <v>50</v>
      </c>
      <c r="F183" s="64">
        <v>11.241</v>
      </c>
      <c r="G183" s="19">
        <v>1</v>
      </c>
      <c r="H183" s="65">
        <v>18.86</v>
      </c>
      <c r="I183" s="65">
        <f t="shared" si="27"/>
        <v>212.01</v>
      </c>
      <c r="J183" s="100"/>
      <c r="K183" s="103"/>
    </row>
    <row r="184" spans="1:11" ht="57" hidden="1">
      <c r="A184" s="67" t="s">
        <v>34</v>
      </c>
      <c r="B184" s="5">
        <v>92259</v>
      </c>
      <c r="C184" s="8" t="s">
        <v>170</v>
      </c>
      <c r="D184" s="5" t="s">
        <v>36</v>
      </c>
      <c r="E184" s="19">
        <v>50</v>
      </c>
      <c r="F184" s="64">
        <v>1</v>
      </c>
      <c r="G184" s="19">
        <v>1</v>
      </c>
      <c r="H184" s="65">
        <v>268.64</v>
      </c>
      <c r="I184" s="65">
        <f t="shared" si="27"/>
        <v>268.64</v>
      </c>
      <c r="J184" s="100"/>
      <c r="K184" s="103"/>
    </row>
    <row r="185" spans="1:11" ht="63.75" customHeight="1">
      <c r="A185" s="67">
        <v>51</v>
      </c>
      <c r="B185" s="5">
        <v>92259</v>
      </c>
      <c r="C185" s="8" t="s">
        <v>170</v>
      </c>
      <c r="D185" s="5" t="s">
        <v>36</v>
      </c>
      <c r="E185" s="19">
        <v>50</v>
      </c>
      <c r="F185" s="64"/>
      <c r="G185" s="19">
        <v>1</v>
      </c>
      <c r="H185" s="14"/>
      <c r="I185" s="14"/>
      <c r="J185" s="100"/>
      <c r="K185" s="103"/>
    </row>
    <row r="186" spans="1:11" ht="42.75" hidden="1">
      <c r="A186" s="67" t="s">
        <v>34</v>
      </c>
      <c r="B186" s="5">
        <v>88239</v>
      </c>
      <c r="C186" s="8" t="s">
        <v>64</v>
      </c>
      <c r="D186" s="5" t="s">
        <v>56</v>
      </c>
      <c r="E186" s="19">
        <v>50</v>
      </c>
      <c r="F186" s="64">
        <v>1.583</v>
      </c>
      <c r="G186" s="19">
        <v>1</v>
      </c>
      <c r="H186" s="65">
        <v>14.93</v>
      </c>
      <c r="I186" s="65">
        <f t="shared" si="27"/>
        <v>23.63</v>
      </c>
      <c r="J186" s="100">
        <f t="shared" si="28"/>
        <v>29.2</v>
      </c>
      <c r="K186" s="103">
        <f t="shared" si="26"/>
        <v>1460</v>
      </c>
    </row>
    <row r="187" spans="1:11" ht="30" hidden="1" customHeight="1">
      <c r="A187" s="67" t="s">
        <v>34</v>
      </c>
      <c r="B187" s="5">
        <v>88262</v>
      </c>
      <c r="C187" s="8" t="s">
        <v>40</v>
      </c>
      <c r="D187" s="5" t="s">
        <v>5</v>
      </c>
      <c r="E187" s="19">
        <v>50</v>
      </c>
      <c r="F187" s="64">
        <v>3.3439999999999999</v>
      </c>
      <c r="G187" s="19">
        <v>1</v>
      </c>
      <c r="H187" s="65">
        <v>18.86</v>
      </c>
      <c r="I187" s="65">
        <f t="shared" si="27"/>
        <v>63.07</v>
      </c>
      <c r="J187" s="100">
        <f t="shared" si="28"/>
        <v>77.930000000000007</v>
      </c>
      <c r="K187" s="103">
        <f t="shared" si="26"/>
        <v>3896.5</v>
      </c>
    </row>
    <row r="188" spans="1:11" ht="42.75" hidden="1">
      <c r="A188" s="67" t="s">
        <v>34</v>
      </c>
      <c r="B188" s="5">
        <v>93287</v>
      </c>
      <c r="C188" s="8" t="s">
        <v>176</v>
      </c>
      <c r="D188" s="5" t="s">
        <v>15</v>
      </c>
      <c r="E188" s="19">
        <v>50</v>
      </c>
      <c r="F188" s="64">
        <v>0.1133</v>
      </c>
      <c r="G188" s="19">
        <v>1</v>
      </c>
      <c r="H188" s="65">
        <v>262.47000000000003</v>
      </c>
      <c r="I188" s="65">
        <f t="shared" si="27"/>
        <v>29.74</v>
      </c>
      <c r="J188" s="100">
        <f t="shared" si="28"/>
        <v>36.75</v>
      </c>
      <c r="K188" s="103">
        <f t="shared" si="26"/>
        <v>1837.5</v>
      </c>
    </row>
    <row r="189" spans="1:11" ht="42.75" hidden="1">
      <c r="A189" s="67" t="s">
        <v>34</v>
      </c>
      <c r="B189" s="5">
        <v>93288</v>
      </c>
      <c r="C189" s="8" t="s">
        <v>177</v>
      </c>
      <c r="D189" s="5" t="s">
        <v>16</v>
      </c>
      <c r="E189" s="19">
        <v>50</v>
      </c>
      <c r="F189" s="64">
        <v>0.157</v>
      </c>
      <c r="G189" s="19">
        <v>1</v>
      </c>
      <c r="H189" s="65">
        <v>88.46</v>
      </c>
      <c r="I189" s="65">
        <f t="shared" si="27"/>
        <v>13.89</v>
      </c>
      <c r="J189" s="100">
        <f t="shared" si="28"/>
        <v>17.16</v>
      </c>
      <c r="K189" s="103">
        <f t="shared" si="26"/>
        <v>858</v>
      </c>
    </row>
    <row r="190" spans="1:11" ht="71.25">
      <c r="A190" s="67">
        <v>52</v>
      </c>
      <c r="B190" s="5">
        <v>92573</v>
      </c>
      <c r="C190" s="8" t="s">
        <v>179</v>
      </c>
      <c r="D190" s="5" t="s">
        <v>28</v>
      </c>
      <c r="E190" s="19">
        <v>50</v>
      </c>
      <c r="F190" s="64"/>
      <c r="G190" s="19">
        <v>1</v>
      </c>
      <c r="H190" s="14"/>
      <c r="I190" s="14"/>
      <c r="J190" s="100"/>
      <c r="K190" s="103"/>
    </row>
    <row r="191" spans="1:11" ht="30" hidden="1" customHeight="1">
      <c r="A191" s="67" t="s">
        <v>34</v>
      </c>
      <c r="B191" s="5">
        <v>88278</v>
      </c>
      <c r="C191" s="8" t="s">
        <v>119</v>
      </c>
      <c r="D191" s="5" t="s">
        <v>5</v>
      </c>
      <c r="E191" s="19">
        <v>50</v>
      </c>
      <c r="F191" s="64">
        <v>0.17899999999999999</v>
      </c>
      <c r="G191" s="19">
        <v>1</v>
      </c>
      <c r="H191" s="65">
        <v>19.170000000000002</v>
      </c>
      <c r="I191" s="65">
        <f t="shared" si="27"/>
        <v>3.43</v>
      </c>
      <c r="J191" s="100"/>
      <c r="K191" s="103"/>
    </row>
    <row r="192" spans="1:11" ht="42.75" hidden="1">
      <c r="A192" s="67" t="s">
        <v>34</v>
      </c>
      <c r="B192" s="5">
        <v>88316</v>
      </c>
      <c r="C192" s="8" t="s">
        <v>41</v>
      </c>
      <c r="D192" s="5" t="s">
        <v>5</v>
      </c>
      <c r="E192" s="19">
        <v>50</v>
      </c>
      <c r="F192" s="64">
        <v>7.1999999999999995E-2</v>
      </c>
      <c r="G192" s="19">
        <v>1</v>
      </c>
      <c r="H192" s="65">
        <v>13.44</v>
      </c>
      <c r="I192" s="65">
        <f t="shared" si="27"/>
        <v>0.97</v>
      </c>
      <c r="J192" s="100"/>
      <c r="K192" s="103"/>
    </row>
    <row r="193" spans="1:11" ht="42.75" hidden="1">
      <c r="A193" s="67" t="s">
        <v>34</v>
      </c>
      <c r="B193" s="5">
        <v>93281</v>
      </c>
      <c r="C193" s="8" t="s">
        <v>160</v>
      </c>
      <c r="D193" s="5" t="s">
        <v>15</v>
      </c>
      <c r="E193" s="19">
        <v>50</v>
      </c>
      <c r="F193" s="64">
        <v>3.3E-3</v>
      </c>
      <c r="G193" s="19">
        <v>1</v>
      </c>
      <c r="H193" s="65">
        <v>18.73</v>
      </c>
      <c r="I193" s="65">
        <f t="shared" si="27"/>
        <v>0.06</v>
      </c>
      <c r="J193" s="100"/>
      <c r="K193" s="103"/>
    </row>
    <row r="194" spans="1:11" ht="42.75" hidden="1">
      <c r="A194" s="67" t="s">
        <v>34</v>
      </c>
      <c r="B194" s="5">
        <v>93282</v>
      </c>
      <c r="C194" s="8" t="s">
        <v>161</v>
      </c>
      <c r="D194" s="5" t="s">
        <v>16</v>
      </c>
      <c r="E194" s="19">
        <v>50</v>
      </c>
      <c r="F194" s="64">
        <v>4.5999999999999999E-3</v>
      </c>
      <c r="G194" s="19">
        <v>1</v>
      </c>
      <c r="H194" s="65">
        <v>18.13</v>
      </c>
      <c r="I194" s="65">
        <f t="shared" si="27"/>
        <v>0.08</v>
      </c>
      <c r="J194" s="100"/>
      <c r="K194" s="103"/>
    </row>
    <row r="195" spans="1:11" ht="57">
      <c r="A195" s="67">
        <v>53</v>
      </c>
      <c r="B195" s="5">
        <v>92574</v>
      </c>
      <c r="C195" s="8" t="s">
        <v>180</v>
      </c>
      <c r="D195" s="5" t="s">
        <v>28</v>
      </c>
      <c r="E195" s="19">
        <v>50</v>
      </c>
      <c r="F195" s="64"/>
      <c r="G195" s="19">
        <v>1</v>
      </c>
      <c r="H195" s="14"/>
      <c r="I195" s="14"/>
      <c r="J195" s="100"/>
      <c r="K195" s="103"/>
    </row>
    <row r="196" spans="1:11" ht="30" hidden="1" customHeight="1">
      <c r="A196" s="67" t="s">
        <v>34</v>
      </c>
      <c r="B196" s="5">
        <v>88278</v>
      </c>
      <c r="C196" s="8" t="s">
        <v>119</v>
      </c>
      <c r="D196" s="5" t="s">
        <v>5</v>
      </c>
      <c r="E196" s="19">
        <v>50</v>
      </c>
      <c r="F196" s="64">
        <v>0.37</v>
      </c>
      <c r="G196" s="19">
        <v>1</v>
      </c>
      <c r="H196" s="65">
        <v>19.170000000000002</v>
      </c>
      <c r="I196" s="65">
        <f t="shared" si="27"/>
        <v>7.09</v>
      </c>
      <c r="J196" s="100"/>
      <c r="K196" s="103"/>
    </row>
    <row r="197" spans="1:11" ht="42.75" hidden="1">
      <c r="A197" s="67" t="s">
        <v>34</v>
      </c>
      <c r="B197" s="5">
        <v>88316</v>
      </c>
      <c r="C197" s="8" t="s">
        <v>41</v>
      </c>
      <c r="D197" s="5" t="s">
        <v>5</v>
      </c>
      <c r="E197" s="19">
        <v>50</v>
      </c>
      <c r="F197" s="64">
        <v>0.20799999999999999</v>
      </c>
      <c r="G197" s="19">
        <v>1</v>
      </c>
      <c r="H197" s="65">
        <v>13.44</v>
      </c>
      <c r="I197" s="65">
        <f t="shared" si="27"/>
        <v>2.8</v>
      </c>
      <c r="J197" s="100"/>
      <c r="K197" s="103"/>
    </row>
    <row r="198" spans="1:11" ht="42.75" hidden="1">
      <c r="A198" s="67" t="s">
        <v>34</v>
      </c>
      <c r="B198" s="5">
        <v>93281</v>
      </c>
      <c r="C198" s="8" t="s">
        <v>160</v>
      </c>
      <c r="D198" s="5" t="s">
        <v>15</v>
      </c>
      <c r="E198" s="19">
        <v>50</v>
      </c>
      <c r="F198" s="64">
        <v>1.52E-2</v>
      </c>
      <c r="G198" s="19">
        <v>1</v>
      </c>
      <c r="H198" s="65">
        <v>18.73</v>
      </c>
      <c r="I198" s="65">
        <f t="shared" si="27"/>
        <v>0.28000000000000003</v>
      </c>
      <c r="J198" s="100"/>
      <c r="K198" s="103"/>
    </row>
    <row r="199" spans="1:11" ht="42.75" hidden="1">
      <c r="A199" s="67" t="s">
        <v>34</v>
      </c>
      <c r="B199" s="5">
        <v>93282</v>
      </c>
      <c r="C199" s="8" t="s">
        <v>161</v>
      </c>
      <c r="D199" s="5" t="s">
        <v>16</v>
      </c>
      <c r="E199" s="19">
        <v>50</v>
      </c>
      <c r="F199" s="64">
        <v>2.1100000000000001E-2</v>
      </c>
      <c r="G199" s="19">
        <v>1</v>
      </c>
      <c r="H199" s="65">
        <v>18.13</v>
      </c>
      <c r="I199" s="65">
        <f t="shared" si="27"/>
        <v>0.38</v>
      </c>
      <c r="J199" s="100"/>
      <c r="K199" s="103"/>
    </row>
    <row r="200" spans="1:11" ht="57">
      <c r="A200" s="67">
        <v>54</v>
      </c>
      <c r="B200" s="5">
        <v>92577</v>
      </c>
      <c r="C200" s="8" t="s">
        <v>183</v>
      </c>
      <c r="D200" s="5" t="s">
        <v>28</v>
      </c>
      <c r="E200" s="19">
        <v>50</v>
      </c>
      <c r="F200" s="64"/>
      <c r="G200" s="19">
        <v>1</v>
      </c>
      <c r="H200" s="14"/>
      <c r="I200" s="14"/>
      <c r="J200" s="100"/>
      <c r="K200" s="103"/>
    </row>
    <row r="201" spans="1:11" ht="30" hidden="1" customHeight="1">
      <c r="A201" s="67" t="s">
        <v>34</v>
      </c>
      <c r="B201" s="5">
        <v>88278</v>
      </c>
      <c r="C201" s="8" t="s">
        <v>119</v>
      </c>
      <c r="D201" s="5" t="s">
        <v>5</v>
      </c>
      <c r="E201" s="19">
        <v>50</v>
      </c>
      <c r="F201" s="64">
        <v>0.61499999999999999</v>
      </c>
      <c r="G201" s="19">
        <v>1</v>
      </c>
      <c r="H201" s="65">
        <v>19.170000000000002</v>
      </c>
      <c r="I201" s="65">
        <f t="shared" si="27"/>
        <v>11.79</v>
      </c>
      <c r="J201" s="100"/>
      <c r="K201" s="103"/>
    </row>
    <row r="202" spans="1:11" ht="42.75" hidden="1">
      <c r="A202" s="67" t="s">
        <v>34</v>
      </c>
      <c r="B202" s="5">
        <v>88316</v>
      </c>
      <c r="C202" s="8" t="s">
        <v>41</v>
      </c>
      <c r="D202" s="5" t="s">
        <v>5</v>
      </c>
      <c r="E202" s="19">
        <v>50</v>
      </c>
      <c r="F202" s="64">
        <v>0.27600000000000002</v>
      </c>
      <c r="G202" s="19">
        <v>1</v>
      </c>
      <c r="H202" s="65">
        <v>13.44</v>
      </c>
      <c r="I202" s="65">
        <f t="shared" si="27"/>
        <v>3.71</v>
      </c>
      <c r="J202" s="100"/>
      <c r="K202" s="103"/>
    </row>
    <row r="203" spans="1:11" ht="42.75" hidden="1">
      <c r="A203" s="67" t="s">
        <v>34</v>
      </c>
      <c r="B203" s="5">
        <v>93281</v>
      </c>
      <c r="C203" s="8" t="s">
        <v>160</v>
      </c>
      <c r="D203" s="5" t="s">
        <v>15</v>
      </c>
      <c r="E203" s="19">
        <v>50</v>
      </c>
      <c r="F203" s="64">
        <v>1.54E-2</v>
      </c>
      <c r="G203" s="19">
        <v>1</v>
      </c>
      <c r="H203" s="65">
        <v>18.73</v>
      </c>
      <c r="I203" s="65">
        <f t="shared" si="27"/>
        <v>0.28999999999999998</v>
      </c>
      <c r="J203" s="100"/>
      <c r="K203" s="103"/>
    </row>
    <row r="204" spans="1:11" ht="42.75" hidden="1">
      <c r="A204" s="67" t="s">
        <v>34</v>
      </c>
      <c r="B204" s="5">
        <v>93282</v>
      </c>
      <c r="C204" s="8" t="s">
        <v>161</v>
      </c>
      <c r="D204" s="5" t="s">
        <v>16</v>
      </c>
      <c r="E204" s="19">
        <v>50</v>
      </c>
      <c r="F204" s="64">
        <v>2.1399999999999999E-2</v>
      </c>
      <c r="G204" s="19">
        <v>1</v>
      </c>
      <c r="H204" s="65">
        <v>18.13</v>
      </c>
      <c r="I204" s="65">
        <f t="shared" si="27"/>
        <v>0.39</v>
      </c>
      <c r="J204" s="100"/>
      <c r="K204" s="103"/>
    </row>
    <row r="205" spans="1:11" ht="57">
      <c r="A205" s="67">
        <v>55</v>
      </c>
      <c r="B205" s="5">
        <v>92581</v>
      </c>
      <c r="C205" s="8" t="s">
        <v>185</v>
      </c>
      <c r="D205" s="5" t="s">
        <v>28</v>
      </c>
      <c r="E205" s="19">
        <v>50</v>
      </c>
      <c r="F205" s="64"/>
      <c r="G205" s="19">
        <v>1</v>
      </c>
      <c r="H205" s="14"/>
      <c r="I205" s="14"/>
      <c r="J205" s="100"/>
      <c r="K205" s="103"/>
    </row>
    <row r="206" spans="1:11" ht="30" hidden="1" customHeight="1">
      <c r="A206" s="67" t="s">
        <v>34</v>
      </c>
      <c r="B206" s="5">
        <v>88278</v>
      </c>
      <c r="C206" s="8" t="s">
        <v>119</v>
      </c>
      <c r="D206" s="5" t="s">
        <v>5</v>
      </c>
      <c r="E206" s="19">
        <v>50</v>
      </c>
      <c r="F206" s="64">
        <v>0.189</v>
      </c>
      <c r="G206" s="19">
        <v>1</v>
      </c>
      <c r="H206" s="65">
        <v>19.170000000000002</v>
      </c>
      <c r="I206" s="65">
        <f t="shared" si="27"/>
        <v>3.62</v>
      </c>
      <c r="J206" s="100">
        <f t="shared" si="28"/>
        <v>4.47</v>
      </c>
      <c r="K206" s="103">
        <f t="shared" ref="K206:K253" si="29">ROUND(J206*E206,2)</f>
        <v>223.5</v>
      </c>
    </row>
    <row r="207" spans="1:11" ht="21" hidden="1" customHeight="1">
      <c r="A207" s="67" t="s">
        <v>34</v>
      </c>
      <c r="B207" s="5">
        <v>88316</v>
      </c>
      <c r="C207" s="8" t="s">
        <v>41</v>
      </c>
      <c r="D207" s="5" t="s">
        <v>5</v>
      </c>
      <c r="E207" s="19">
        <v>50</v>
      </c>
      <c r="F207" s="64">
        <v>0.10199999999999999</v>
      </c>
      <c r="G207" s="19">
        <v>1</v>
      </c>
      <c r="H207" s="65">
        <v>13.44</v>
      </c>
      <c r="I207" s="65">
        <f t="shared" si="27"/>
        <v>1.37</v>
      </c>
      <c r="J207" s="100">
        <f t="shared" si="28"/>
        <v>1.69</v>
      </c>
      <c r="K207" s="103">
        <f t="shared" si="29"/>
        <v>84.5</v>
      </c>
    </row>
    <row r="208" spans="1:11" ht="42.75" hidden="1">
      <c r="A208" s="67" t="s">
        <v>34</v>
      </c>
      <c r="B208" s="5">
        <v>93281</v>
      </c>
      <c r="C208" s="8" t="s">
        <v>160</v>
      </c>
      <c r="D208" s="5" t="s">
        <v>15</v>
      </c>
      <c r="E208" s="19">
        <v>50</v>
      </c>
      <c r="F208" s="64">
        <v>7.1999999999999998E-3</v>
      </c>
      <c r="G208" s="19">
        <v>1</v>
      </c>
      <c r="H208" s="65">
        <v>18.73</v>
      </c>
      <c r="I208" s="65">
        <f t="shared" si="27"/>
        <v>0.13</v>
      </c>
      <c r="J208" s="100">
        <f t="shared" si="28"/>
        <v>0.16</v>
      </c>
      <c r="K208" s="103">
        <f t="shared" si="29"/>
        <v>8</v>
      </c>
    </row>
    <row r="209" spans="1:11" ht="42.75" hidden="1">
      <c r="A209" s="67" t="s">
        <v>34</v>
      </c>
      <c r="B209" s="5">
        <v>93282</v>
      </c>
      <c r="C209" s="8" t="s">
        <v>161</v>
      </c>
      <c r="D209" s="5" t="s">
        <v>16</v>
      </c>
      <c r="E209" s="19">
        <v>50</v>
      </c>
      <c r="F209" s="64">
        <v>0.01</v>
      </c>
      <c r="G209" s="19">
        <v>1</v>
      </c>
      <c r="H209" s="65">
        <v>18.13</v>
      </c>
      <c r="I209" s="65">
        <f t="shared" si="27"/>
        <v>0.18</v>
      </c>
      <c r="J209" s="100">
        <f t="shared" si="28"/>
        <v>0.22</v>
      </c>
      <c r="K209" s="103">
        <f t="shared" si="29"/>
        <v>11</v>
      </c>
    </row>
    <row r="210" spans="1:11" ht="49.5" customHeight="1">
      <c r="A210" s="67">
        <v>56</v>
      </c>
      <c r="B210" s="5">
        <v>92582</v>
      </c>
      <c r="C210" s="8" t="s">
        <v>189</v>
      </c>
      <c r="D210" s="5" t="s">
        <v>28</v>
      </c>
      <c r="E210" s="19">
        <v>50</v>
      </c>
      <c r="F210" s="64"/>
      <c r="G210" s="19">
        <v>1</v>
      </c>
      <c r="H210" s="14"/>
      <c r="I210" s="14"/>
      <c r="J210" s="100"/>
      <c r="K210" s="103"/>
    </row>
    <row r="211" spans="1:11" ht="30" hidden="1" customHeight="1">
      <c r="A211" s="67" t="s">
        <v>34</v>
      </c>
      <c r="B211" s="5">
        <v>88278</v>
      </c>
      <c r="C211" s="8" t="s">
        <v>119</v>
      </c>
      <c r="D211" s="5" t="s">
        <v>5</v>
      </c>
      <c r="E211" s="19">
        <v>50</v>
      </c>
      <c r="F211" s="64">
        <v>1.4219999999999999</v>
      </c>
      <c r="G211" s="19">
        <v>1</v>
      </c>
      <c r="H211" s="65">
        <v>19.170000000000002</v>
      </c>
      <c r="I211" s="65">
        <f t="shared" si="27"/>
        <v>27.26</v>
      </c>
      <c r="J211" s="100"/>
      <c r="K211" s="103"/>
    </row>
    <row r="212" spans="1:11" ht="21" hidden="1" customHeight="1">
      <c r="A212" s="67" t="s">
        <v>34</v>
      </c>
      <c r="B212" s="5">
        <v>88316</v>
      </c>
      <c r="C212" s="8" t="s">
        <v>41</v>
      </c>
      <c r="D212" s="5" t="s">
        <v>5</v>
      </c>
      <c r="E212" s="19">
        <v>50</v>
      </c>
      <c r="F212" s="64">
        <v>0.32800000000000001</v>
      </c>
      <c r="G212" s="19">
        <v>1</v>
      </c>
      <c r="H212" s="65">
        <v>13.44</v>
      </c>
      <c r="I212" s="65">
        <f t="shared" si="27"/>
        <v>4.41</v>
      </c>
      <c r="J212" s="100"/>
      <c r="K212" s="103"/>
    </row>
    <row r="213" spans="1:11" ht="57" hidden="1">
      <c r="A213" s="67" t="s">
        <v>34</v>
      </c>
      <c r="B213" s="5">
        <v>92255</v>
      </c>
      <c r="C213" s="8" t="s">
        <v>187</v>
      </c>
      <c r="D213" s="5" t="s">
        <v>36</v>
      </c>
      <c r="E213" s="19">
        <v>50</v>
      </c>
      <c r="F213" s="64">
        <v>1</v>
      </c>
      <c r="G213" s="19">
        <v>1</v>
      </c>
      <c r="H213" s="65">
        <v>125.58</v>
      </c>
      <c r="I213" s="100">
        <f t="shared" si="27"/>
        <v>125.58</v>
      </c>
      <c r="J213" s="100"/>
      <c r="K213" s="103"/>
    </row>
    <row r="214" spans="1:11" ht="60" customHeight="1">
      <c r="A214" s="67">
        <v>57</v>
      </c>
      <c r="B214" s="5">
        <v>92255</v>
      </c>
      <c r="C214" s="8" t="s">
        <v>187</v>
      </c>
      <c r="D214" s="5" t="s">
        <v>36</v>
      </c>
      <c r="E214" s="19">
        <v>50</v>
      </c>
      <c r="F214" s="64"/>
      <c r="G214" s="19">
        <v>1</v>
      </c>
      <c r="H214" s="14"/>
      <c r="I214" s="14"/>
      <c r="J214" s="100"/>
      <c r="K214" s="103"/>
    </row>
    <row r="215" spans="1:11" ht="42.75" hidden="1">
      <c r="A215" s="67" t="s">
        <v>34</v>
      </c>
      <c r="B215" s="5">
        <v>88278</v>
      </c>
      <c r="C215" s="8" t="s">
        <v>119</v>
      </c>
      <c r="D215" s="5" t="s">
        <v>5</v>
      </c>
      <c r="E215" s="19">
        <v>50</v>
      </c>
      <c r="F215" s="64">
        <v>2.5529999999999999</v>
      </c>
      <c r="G215" s="19">
        <v>1</v>
      </c>
      <c r="H215" s="65">
        <v>19.170000000000002</v>
      </c>
      <c r="I215" s="65">
        <f t="shared" si="27"/>
        <v>48.94</v>
      </c>
      <c r="J215" s="100"/>
      <c r="K215" s="103"/>
    </row>
    <row r="216" spans="1:11" ht="18.75" hidden="1" customHeight="1">
      <c r="A216" s="67" t="s">
        <v>34</v>
      </c>
      <c r="B216" s="5">
        <v>88316</v>
      </c>
      <c r="C216" s="8" t="s">
        <v>41</v>
      </c>
      <c r="D216" s="5" t="s">
        <v>5</v>
      </c>
      <c r="E216" s="19">
        <v>50</v>
      </c>
      <c r="F216" s="64">
        <v>1.44</v>
      </c>
      <c r="G216" s="19">
        <v>1</v>
      </c>
      <c r="H216" s="65">
        <v>13.44</v>
      </c>
      <c r="I216" s="65">
        <f t="shared" si="27"/>
        <v>19.350000000000001</v>
      </c>
      <c r="J216" s="100"/>
      <c r="K216" s="103"/>
    </row>
    <row r="217" spans="1:11" ht="42.75" hidden="1">
      <c r="A217" s="67" t="s">
        <v>34</v>
      </c>
      <c r="B217" s="5">
        <v>93287</v>
      </c>
      <c r="C217" s="8" t="s">
        <v>176</v>
      </c>
      <c r="D217" s="5" t="s">
        <v>15</v>
      </c>
      <c r="E217" s="19">
        <v>50</v>
      </c>
      <c r="F217" s="64">
        <v>0.1133</v>
      </c>
      <c r="G217" s="19">
        <v>1</v>
      </c>
      <c r="H217" s="65">
        <v>262.47000000000003</v>
      </c>
      <c r="I217" s="65">
        <f t="shared" si="27"/>
        <v>29.74</v>
      </c>
      <c r="J217" s="100"/>
      <c r="K217" s="103"/>
    </row>
    <row r="218" spans="1:11" ht="42.75" hidden="1">
      <c r="A218" s="67" t="s">
        <v>34</v>
      </c>
      <c r="B218" s="5">
        <v>93288</v>
      </c>
      <c r="C218" s="8" t="s">
        <v>177</v>
      </c>
      <c r="D218" s="5" t="s">
        <v>16</v>
      </c>
      <c r="E218" s="19">
        <v>50</v>
      </c>
      <c r="F218" s="64">
        <v>1.5699999999999999E-2</v>
      </c>
      <c r="G218" s="19">
        <v>1</v>
      </c>
      <c r="H218" s="65">
        <v>88.46</v>
      </c>
      <c r="I218" s="65">
        <f t="shared" si="27"/>
        <v>1.39</v>
      </c>
      <c r="J218" s="100"/>
      <c r="K218" s="103"/>
    </row>
    <row r="219" spans="1:11" ht="71.25">
      <c r="A219" s="67">
        <v>58</v>
      </c>
      <c r="B219" s="5">
        <v>94207</v>
      </c>
      <c r="C219" s="8" t="s">
        <v>191</v>
      </c>
      <c r="D219" s="5" t="s">
        <v>28</v>
      </c>
      <c r="E219" s="19">
        <v>50</v>
      </c>
      <c r="F219" s="64"/>
      <c r="G219" s="19">
        <v>1</v>
      </c>
      <c r="H219" s="14"/>
      <c r="I219" s="14"/>
      <c r="J219" s="100"/>
      <c r="K219" s="103"/>
    </row>
    <row r="220" spans="1:11" ht="19.5" hidden="1" customHeight="1">
      <c r="A220" s="67" t="s">
        <v>34</v>
      </c>
      <c r="B220" s="5">
        <v>88316</v>
      </c>
      <c r="C220" s="8" t="s">
        <v>41</v>
      </c>
      <c r="D220" s="5" t="s">
        <v>5</v>
      </c>
      <c r="E220" s="19">
        <v>50</v>
      </c>
      <c r="F220" s="64">
        <v>0.125</v>
      </c>
      <c r="G220" s="19">
        <v>1</v>
      </c>
      <c r="H220" s="65">
        <v>13.44</v>
      </c>
      <c r="I220" s="65">
        <f>ROUND(F220*G220*H220,2)</f>
        <v>1.68</v>
      </c>
      <c r="J220" s="100">
        <f t="shared" si="28"/>
        <v>2.08</v>
      </c>
      <c r="K220" s="103">
        <f t="shared" si="29"/>
        <v>104</v>
      </c>
    </row>
    <row r="221" spans="1:11" ht="19.5" hidden="1" customHeight="1">
      <c r="A221" s="67" t="s">
        <v>34</v>
      </c>
      <c r="B221" s="5">
        <v>88323</v>
      </c>
      <c r="C221" s="8" t="s">
        <v>192</v>
      </c>
      <c r="D221" s="5" t="s">
        <v>5</v>
      </c>
      <c r="E221" s="19">
        <v>50</v>
      </c>
      <c r="F221" s="64">
        <v>0.113</v>
      </c>
      <c r="G221" s="19">
        <v>1</v>
      </c>
      <c r="H221" s="65">
        <v>16.7</v>
      </c>
      <c r="I221" s="65">
        <f t="shared" si="27"/>
        <v>1.89</v>
      </c>
      <c r="J221" s="100">
        <f t="shared" si="28"/>
        <v>2.34</v>
      </c>
      <c r="K221" s="103">
        <f t="shared" si="29"/>
        <v>117</v>
      </c>
    </row>
    <row r="222" spans="1:11" ht="42.75" hidden="1">
      <c r="A222" s="67" t="s">
        <v>34</v>
      </c>
      <c r="B222" s="5">
        <v>93287</v>
      </c>
      <c r="C222" s="8" t="s">
        <v>176</v>
      </c>
      <c r="D222" s="5" t="s">
        <v>15</v>
      </c>
      <c r="E222" s="19">
        <v>50</v>
      </c>
      <c r="F222" s="64">
        <v>1.6999999999999999E-3</v>
      </c>
      <c r="G222" s="19">
        <v>1</v>
      </c>
      <c r="H222" s="65">
        <v>262.47000000000003</v>
      </c>
      <c r="I222" s="65">
        <f t="shared" si="27"/>
        <v>0.45</v>
      </c>
      <c r="J222" s="100">
        <f t="shared" si="28"/>
        <v>0.56000000000000005</v>
      </c>
      <c r="K222" s="103">
        <f t="shared" si="29"/>
        <v>28</v>
      </c>
    </row>
    <row r="223" spans="1:11" ht="42.75" hidden="1">
      <c r="A223" s="67" t="s">
        <v>34</v>
      </c>
      <c r="B223" s="5">
        <v>93288</v>
      </c>
      <c r="C223" s="8" t="s">
        <v>177</v>
      </c>
      <c r="D223" s="5" t="s">
        <v>16</v>
      </c>
      <c r="E223" s="19">
        <v>50</v>
      </c>
      <c r="F223" s="64">
        <v>2.3999999999999998E-3</v>
      </c>
      <c r="G223" s="19">
        <v>1</v>
      </c>
      <c r="H223" s="65">
        <v>88.46</v>
      </c>
      <c r="I223" s="65">
        <f t="shared" si="27"/>
        <v>0.21</v>
      </c>
      <c r="J223" s="100">
        <f t="shared" si="28"/>
        <v>0.26</v>
      </c>
      <c r="K223" s="103">
        <f t="shared" si="29"/>
        <v>13</v>
      </c>
    </row>
    <row r="224" spans="1:11" ht="71.25">
      <c r="A224" s="67">
        <v>59</v>
      </c>
      <c r="B224" s="5">
        <v>94210</v>
      </c>
      <c r="C224" s="8" t="s">
        <v>37</v>
      </c>
      <c r="D224" s="5" t="s">
        <v>28</v>
      </c>
      <c r="E224" s="19">
        <v>50</v>
      </c>
      <c r="F224" s="64"/>
      <c r="G224" s="19">
        <v>1</v>
      </c>
      <c r="H224" s="14"/>
      <c r="I224" s="14"/>
      <c r="J224" s="100"/>
      <c r="K224" s="103"/>
    </row>
    <row r="225" spans="1:12" ht="18.75" hidden="1" customHeight="1">
      <c r="A225" s="67" t="s">
        <v>34</v>
      </c>
      <c r="B225" s="5">
        <v>88316</v>
      </c>
      <c r="C225" s="8" t="s">
        <v>41</v>
      </c>
      <c r="D225" s="5" t="s">
        <v>5</v>
      </c>
      <c r="E225" s="19">
        <v>50</v>
      </c>
      <c r="F225" s="64">
        <v>0.14099999999999999</v>
      </c>
      <c r="G225" s="19">
        <v>1</v>
      </c>
      <c r="H225" s="65">
        <v>13.44</v>
      </c>
      <c r="I225" s="65">
        <f t="shared" ref="I225:I277" si="30">ROUND(F225*G225*H225,2)</f>
        <v>1.9</v>
      </c>
      <c r="J225" s="100"/>
      <c r="K225" s="103"/>
    </row>
    <row r="226" spans="1:12" ht="18.75" hidden="1" customHeight="1">
      <c r="A226" s="67" t="s">
        <v>34</v>
      </c>
      <c r="B226" s="5">
        <v>88323</v>
      </c>
      <c r="C226" s="8" t="s">
        <v>192</v>
      </c>
      <c r="D226" s="5" t="s">
        <v>5</v>
      </c>
      <c r="E226" s="19">
        <v>50</v>
      </c>
      <c r="F226" s="64">
        <v>0.128</v>
      </c>
      <c r="G226" s="19">
        <v>1</v>
      </c>
      <c r="H226" s="65">
        <v>16.7</v>
      </c>
      <c r="I226" s="65">
        <f t="shared" si="30"/>
        <v>2.14</v>
      </c>
      <c r="J226" s="100"/>
      <c r="K226" s="103"/>
    </row>
    <row r="227" spans="1:12" ht="42.75" hidden="1">
      <c r="A227" s="67" t="s">
        <v>34</v>
      </c>
      <c r="B227" s="5">
        <v>93287</v>
      </c>
      <c r="C227" s="8" t="s">
        <v>176</v>
      </c>
      <c r="D227" s="5" t="s">
        <v>15</v>
      </c>
      <c r="E227" s="19">
        <v>50</v>
      </c>
      <c r="F227" s="64">
        <v>1.8E-3</v>
      </c>
      <c r="G227" s="19">
        <v>1</v>
      </c>
      <c r="H227" s="65">
        <v>262.47000000000003</v>
      </c>
      <c r="I227" s="65">
        <f t="shared" si="30"/>
        <v>0.47</v>
      </c>
      <c r="J227" s="100"/>
      <c r="K227" s="103"/>
    </row>
    <row r="228" spans="1:12" ht="42.75" hidden="1">
      <c r="A228" s="67" t="s">
        <v>34</v>
      </c>
      <c r="B228" s="5">
        <v>93288</v>
      </c>
      <c r="C228" s="8" t="s">
        <v>177</v>
      </c>
      <c r="D228" s="5" t="s">
        <v>16</v>
      </c>
      <c r="E228" s="19">
        <v>50</v>
      </c>
      <c r="F228" s="64">
        <v>2.5999999999999999E-3</v>
      </c>
      <c r="G228" s="19">
        <v>1</v>
      </c>
      <c r="H228" s="65">
        <v>88.46</v>
      </c>
      <c r="I228" s="65">
        <f t="shared" si="30"/>
        <v>0.23</v>
      </c>
      <c r="J228" s="100"/>
      <c r="K228" s="103"/>
    </row>
    <row r="229" spans="1:12" ht="42.75">
      <c r="A229" s="67">
        <v>60</v>
      </c>
      <c r="B229" s="5">
        <v>94447</v>
      </c>
      <c r="C229" s="8" t="s">
        <v>195</v>
      </c>
      <c r="D229" s="5" t="s">
        <v>28</v>
      </c>
      <c r="E229" s="19">
        <v>50</v>
      </c>
      <c r="F229" s="64"/>
      <c r="G229" s="19">
        <v>1</v>
      </c>
      <c r="H229" s="14"/>
      <c r="I229" s="14"/>
      <c r="J229" s="100"/>
      <c r="K229" s="103"/>
    </row>
    <row r="230" spans="1:12" ht="16.5" hidden="1" customHeight="1">
      <c r="A230" s="67" t="s">
        <v>34</v>
      </c>
      <c r="B230" s="5">
        <v>88316</v>
      </c>
      <c r="C230" s="8" t="s">
        <v>41</v>
      </c>
      <c r="D230" s="5" t="s">
        <v>5</v>
      </c>
      <c r="E230" s="19">
        <v>50</v>
      </c>
      <c r="F230" s="64">
        <v>0.39900000000000002</v>
      </c>
      <c r="G230" s="19">
        <v>1</v>
      </c>
      <c r="H230" s="65">
        <v>13.44</v>
      </c>
      <c r="I230" s="65">
        <f t="shared" si="30"/>
        <v>5.36</v>
      </c>
      <c r="J230" s="100"/>
      <c r="K230" s="103"/>
    </row>
    <row r="231" spans="1:12" ht="16.5" hidden="1" customHeight="1">
      <c r="A231" s="67" t="s">
        <v>34</v>
      </c>
      <c r="B231" s="5">
        <v>88323</v>
      </c>
      <c r="C231" s="8" t="s">
        <v>192</v>
      </c>
      <c r="D231" s="5" t="s">
        <v>5</v>
      </c>
      <c r="E231" s="19">
        <v>50</v>
      </c>
      <c r="F231" s="64">
        <v>0.13300000000000001</v>
      </c>
      <c r="G231" s="19">
        <v>1</v>
      </c>
      <c r="H231" s="65">
        <v>16.7</v>
      </c>
      <c r="I231" s="65">
        <f t="shared" si="30"/>
        <v>2.2200000000000002</v>
      </c>
      <c r="J231" s="100"/>
      <c r="K231" s="103"/>
    </row>
    <row r="232" spans="1:12" ht="42.75" hidden="1">
      <c r="A232" s="67" t="s">
        <v>34</v>
      </c>
      <c r="B232" s="5">
        <v>93287</v>
      </c>
      <c r="C232" s="8" t="s">
        <v>176</v>
      </c>
      <c r="D232" s="5" t="s">
        <v>15</v>
      </c>
      <c r="E232" s="19">
        <v>50</v>
      </c>
      <c r="F232" s="64">
        <v>3.7199999999999997E-2</v>
      </c>
      <c r="G232" s="19">
        <v>1</v>
      </c>
      <c r="H232" s="65">
        <v>262.47000000000003</v>
      </c>
      <c r="I232" s="65">
        <f t="shared" si="30"/>
        <v>9.76</v>
      </c>
      <c r="J232" s="100"/>
      <c r="K232" s="103"/>
    </row>
    <row r="233" spans="1:12" ht="42.75" hidden="1">
      <c r="A233" s="67" t="s">
        <v>34</v>
      </c>
      <c r="B233" s="5">
        <v>93288</v>
      </c>
      <c r="C233" s="8" t="s">
        <v>177</v>
      </c>
      <c r="D233" s="5" t="s">
        <v>16</v>
      </c>
      <c r="E233" s="19">
        <v>50</v>
      </c>
      <c r="F233" s="64">
        <v>5.16E-2</v>
      </c>
      <c r="G233" s="19">
        <v>1</v>
      </c>
      <c r="H233" s="65">
        <v>88.46</v>
      </c>
      <c r="I233" s="65">
        <f t="shared" si="30"/>
        <v>4.5599999999999996</v>
      </c>
      <c r="J233" s="100"/>
      <c r="K233" s="103"/>
    </row>
    <row r="234" spans="1:12" ht="43.5" thickBot="1">
      <c r="A234" s="67">
        <v>61</v>
      </c>
      <c r="B234" s="5">
        <v>94448</v>
      </c>
      <c r="C234" s="8" t="s">
        <v>197</v>
      </c>
      <c r="D234" s="5" t="s">
        <v>28</v>
      </c>
      <c r="E234" s="19">
        <v>50</v>
      </c>
      <c r="F234" s="64"/>
      <c r="G234" s="19">
        <v>1</v>
      </c>
      <c r="H234" s="14"/>
      <c r="I234" s="14"/>
      <c r="J234" s="100"/>
      <c r="K234" s="103"/>
    </row>
    <row r="235" spans="1:12" ht="20.25" hidden="1" customHeight="1">
      <c r="A235" s="67" t="s">
        <v>34</v>
      </c>
      <c r="B235" s="4">
        <v>88316</v>
      </c>
      <c r="C235" s="7" t="s">
        <v>41</v>
      </c>
      <c r="D235" s="4" t="s">
        <v>5</v>
      </c>
      <c r="E235" s="17"/>
      <c r="F235" s="81">
        <v>0.52100000000000002</v>
      </c>
      <c r="G235" s="82">
        <v>1</v>
      </c>
      <c r="H235" s="10">
        <v>13.44</v>
      </c>
      <c r="I235" s="10">
        <f t="shared" si="30"/>
        <v>7</v>
      </c>
      <c r="J235" s="99">
        <f t="shared" ref="J235:J238" si="31">ROUND(((I235*$J$6)+I235),2)</f>
        <v>8.65</v>
      </c>
      <c r="K235" s="102">
        <f t="shared" si="29"/>
        <v>0</v>
      </c>
    </row>
    <row r="236" spans="1:12" ht="20.25" hidden="1" customHeight="1">
      <c r="A236" s="67" t="s">
        <v>34</v>
      </c>
      <c r="B236" s="4">
        <v>88323</v>
      </c>
      <c r="C236" s="7" t="s">
        <v>192</v>
      </c>
      <c r="D236" s="4" t="s">
        <v>5</v>
      </c>
      <c r="E236" s="17"/>
      <c r="F236" s="81">
        <v>0.254</v>
      </c>
      <c r="G236" s="82">
        <v>1</v>
      </c>
      <c r="H236" s="10">
        <v>16.7</v>
      </c>
      <c r="I236" s="10">
        <f t="shared" si="30"/>
        <v>4.24</v>
      </c>
      <c r="J236" s="99">
        <f t="shared" si="31"/>
        <v>5.24</v>
      </c>
      <c r="K236" s="102">
        <f t="shared" si="29"/>
        <v>0</v>
      </c>
    </row>
    <row r="237" spans="1:12" ht="43.5" hidden="1" thickBot="1">
      <c r="A237" s="67" t="s">
        <v>34</v>
      </c>
      <c r="B237" s="4">
        <v>93287</v>
      </c>
      <c r="C237" s="7" t="s">
        <v>176</v>
      </c>
      <c r="D237" s="4" t="s">
        <v>15</v>
      </c>
      <c r="E237" s="17"/>
      <c r="F237" s="81">
        <v>3.7199999999999997E-2</v>
      </c>
      <c r="G237" s="82">
        <v>1</v>
      </c>
      <c r="H237" s="10">
        <v>262.47000000000003</v>
      </c>
      <c r="I237" s="10">
        <f t="shared" si="30"/>
        <v>9.76</v>
      </c>
      <c r="J237" s="99">
        <f t="shared" si="31"/>
        <v>12.06</v>
      </c>
      <c r="K237" s="102">
        <f t="shared" si="29"/>
        <v>0</v>
      </c>
    </row>
    <row r="238" spans="1:12" ht="43.5" hidden="1" thickBot="1">
      <c r="A238" s="72" t="s">
        <v>34</v>
      </c>
      <c r="B238" s="45">
        <v>93288</v>
      </c>
      <c r="C238" s="46" t="s">
        <v>177</v>
      </c>
      <c r="D238" s="45" t="s">
        <v>16</v>
      </c>
      <c r="E238" s="47"/>
      <c r="F238" s="83">
        <v>5.16E-2</v>
      </c>
      <c r="G238" s="84">
        <v>1</v>
      </c>
      <c r="H238" s="55">
        <v>88.46</v>
      </c>
      <c r="I238" s="55">
        <f t="shared" si="30"/>
        <v>4.5599999999999996</v>
      </c>
      <c r="J238" s="63">
        <f t="shared" si="31"/>
        <v>5.63</v>
      </c>
      <c r="K238" s="131">
        <f t="shared" si="29"/>
        <v>0</v>
      </c>
    </row>
    <row r="239" spans="1:12" ht="30" customHeight="1" thickBot="1">
      <c r="A239" s="44"/>
      <c r="B239" s="183" t="s">
        <v>200</v>
      </c>
      <c r="C239" s="183"/>
      <c r="D239" s="183"/>
      <c r="E239" s="183"/>
      <c r="F239" s="183"/>
      <c r="G239" s="183"/>
      <c r="H239" s="183"/>
      <c r="I239" s="183"/>
      <c r="J239" s="183"/>
      <c r="K239" s="122">
        <f t="shared" si="29"/>
        <v>0</v>
      </c>
      <c r="L239" s="168">
        <f>SUM(K240:K278)</f>
        <v>13700</v>
      </c>
    </row>
    <row r="240" spans="1:12" ht="50.25" customHeight="1">
      <c r="A240" s="71">
        <v>62</v>
      </c>
      <c r="B240" s="52">
        <v>87316</v>
      </c>
      <c r="C240" s="53" t="s">
        <v>202</v>
      </c>
      <c r="D240" s="52" t="s">
        <v>4</v>
      </c>
      <c r="E240" s="70">
        <v>250</v>
      </c>
      <c r="F240" s="69"/>
      <c r="G240" s="70">
        <v>1</v>
      </c>
      <c r="H240" s="120"/>
      <c r="I240" s="120"/>
      <c r="J240" s="117"/>
      <c r="K240" s="128"/>
    </row>
    <row r="241" spans="1:11" ht="42.75" hidden="1">
      <c r="A241" s="67" t="s">
        <v>34</v>
      </c>
      <c r="B241" s="5">
        <v>88377</v>
      </c>
      <c r="C241" s="8" t="s">
        <v>139</v>
      </c>
      <c r="D241" s="5" t="s">
        <v>5</v>
      </c>
      <c r="E241" s="70">
        <v>250</v>
      </c>
      <c r="F241" s="64">
        <v>4.57</v>
      </c>
      <c r="G241" s="19">
        <v>1</v>
      </c>
      <c r="H241" s="65">
        <v>15.13</v>
      </c>
      <c r="I241" s="65">
        <f t="shared" si="30"/>
        <v>69.14</v>
      </c>
      <c r="J241" s="100"/>
      <c r="K241" s="103"/>
    </row>
    <row r="242" spans="1:11" ht="57" hidden="1">
      <c r="A242" s="67" t="s">
        <v>34</v>
      </c>
      <c r="B242" s="5">
        <v>88830</v>
      </c>
      <c r="C242" s="8" t="s">
        <v>140</v>
      </c>
      <c r="D242" s="5" t="s">
        <v>15</v>
      </c>
      <c r="E242" s="70">
        <v>250</v>
      </c>
      <c r="F242" s="64">
        <v>1.07</v>
      </c>
      <c r="G242" s="19">
        <v>1</v>
      </c>
      <c r="H242" s="65">
        <v>0.94</v>
      </c>
      <c r="I242" s="65">
        <f t="shared" si="30"/>
        <v>1.01</v>
      </c>
      <c r="J242" s="100"/>
      <c r="K242" s="103"/>
    </row>
    <row r="243" spans="1:11" ht="50.25" customHeight="1">
      <c r="A243" s="67">
        <v>63</v>
      </c>
      <c r="B243" s="5">
        <v>87317</v>
      </c>
      <c r="C243" s="8" t="s">
        <v>202</v>
      </c>
      <c r="D243" s="5" t="s">
        <v>4</v>
      </c>
      <c r="E243" s="70">
        <v>250</v>
      </c>
      <c r="F243" s="64"/>
      <c r="G243" s="19">
        <v>1</v>
      </c>
      <c r="H243" s="14"/>
      <c r="I243" s="14"/>
      <c r="J243" s="100"/>
      <c r="K243" s="103"/>
    </row>
    <row r="244" spans="1:11" ht="42.75" hidden="1">
      <c r="A244" s="67" t="s">
        <v>34</v>
      </c>
      <c r="B244" s="5">
        <v>88377</v>
      </c>
      <c r="C244" s="8" t="s">
        <v>139</v>
      </c>
      <c r="D244" s="5" t="s">
        <v>5</v>
      </c>
      <c r="E244" s="70">
        <v>250</v>
      </c>
      <c r="F244" s="64">
        <v>4.57</v>
      </c>
      <c r="G244" s="19">
        <v>1</v>
      </c>
      <c r="H244" s="65">
        <v>15.13</v>
      </c>
      <c r="I244" s="65">
        <f t="shared" ref="I244" si="32">ROUND(F244*G244*H244,2)</f>
        <v>69.14</v>
      </c>
      <c r="J244" s="100"/>
      <c r="K244" s="103"/>
    </row>
    <row r="245" spans="1:11" ht="71.25">
      <c r="A245" s="67">
        <v>64</v>
      </c>
      <c r="B245" s="5">
        <v>87775</v>
      </c>
      <c r="C245" s="8" t="s">
        <v>205</v>
      </c>
      <c r="D245" s="5" t="s">
        <v>28</v>
      </c>
      <c r="E245" s="70">
        <v>250</v>
      </c>
      <c r="F245" s="64"/>
      <c r="G245" s="19">
        <v>1</v>
      </c>
      <c r="H245" s="14"/>
      <c r="I245" s="14"/>
      <c r="J245" s="100"/>
      <c r="K245" s="103"/>
    </row>
    <row r="246" spans="1:11" ht="18.75" hidden="1" customHeight="1">
      <c r="A246" s="67" t="s">
        <v>34</v>
      </c>
      <c r="B246" s="5">
        <v>88309</v>
      </c>
      <c r="C246" s="8" t="s">
        <v>77</v>
      </c>
      <c r="D246" s="5" t="s">
        <v>5</v>
      </c>
      <c r="E246" s="70">
        <v>250</v>
      </c>
      <c r="F246" s="64">
        <v>0.78</v>
      </c>
      <c r="G246" s="19">
        <v>1</v>
      </c>
      <c r="H246" s="65">
        <v>18.98</v>
      </c>
      <c r="I246" s="65">
        <f t="shared" si="30"/>
        <v>14.8</v>
      </c>
      <c r="J246" s="100"/>
      <c r="K246" s="103"/>
    </row>
    <row r="247" spans="1:11" ht="18.75" hidden="1" customHeight="1" thickBot="1">
      <c r="A247" s="67" t="s">
        <v>34</v>
      </c>
      <c r="B247" s="5">
        <v>88316</v>
      </c>
      <c r="C247" s="8" t="s">
        <v>41</v>
      </c>
      <c r="D247" s="5" t="s">
        <v>5</v>
      </c>
      <c r="E247" s="70">
        <v>250</v>
      </c>
      <c r="F247" s="64">
        <v>0.78</v>
      </c>
      <c r="G247" s="19">
        <v>1</v>
      </c>
      <c r="H247" s="65">
        <v>13.44</v>
      </c>
      <c r="I247" s="65">
        <f t="shared" si="30"/>
        <v>10.48</v>
      </c>
      <c r="J247" s="100"/>
      <c r="K247" s="103"/>
    </row>
    <row r="248" spans="1:11" ht="85.5">
      <c r="A248" s="67">
        <v>65</v>
      </c>
      <c r="B248" s="5">
        <v>87528</v>
      </c>
      <c r="C248" s="8" t="s">
        <v>207</v>
      </c>
      <c r="D248" s="5" t="s">
        <v>28</v>
      </c>
      <c r="E248" s="70">
        <v>250</v>
      </c>
      <c r="F248" s="64"/>
      <c r="G248" s="19">
        <v>1</v>
      </c>
      <c r="H248" s="14"/>
      <c r="I248" s="14"/>
      <c r="J248" s="100"/>
      <c r="K248" s="103"/>
    </row>
    <row r="249" spans="1:11" ht="18.75" hidden="1" customHeight="1">
      <c r="A249" s="67" t="s">
        <v>34</v>
      </c>
      <c r="B249" s="5">
        <v>88309</v>
      </c>
      <c r="C249" s="8" t="s">
        <v>77</v>
      </c>
      <c r="D249" s="5" t="s">
        <v>5</v>
      </c>
      <c r="E249" s="70">
        <v>250</v>
      </c>
      <c r="F249" s="64">
        <v>0.57999999999999996</v>
      </c>
      <c r="G249" s="19">
        <v>1</v>
      </c>
      <c r="H249" s="65">
        <v>18.98</v>
      </c>
      <c r="I249" s="65">
        <f t="shared" si="30"/>
        <v>11.01</v>
      </c>
      <c r="J249" s="100">
        <f t="shared" ref="J249:J280" si="33">ROUND(((I249*$J$6)+I249),2)</f>
        <v>13.6</v>
      </c>
      <c r="K249" s="103">
        <f t="shared" si="29"/>
        <v>3400</v>
      </c>
    </row>
    <row r="250" spans="1:11" ht="18.75" hidden="1" customHeight="1" thickBot="1">
      <c r="A250" s="67" t="s">
        <v>34</v>
      </c>
      <c r="B250" s="5">
        <v>88316</v>
      </c>
      <c r="C250" s="8" t="s">
        <v>41</v>
      </c>
      <c r="D250" s="5" t="s">
        <v>56</v>
      </c>
      <c r="E250" s="70">
        <v>250</v>
      </c>
      <c r="F250" s="64">
        <v>0.21099999999999999</v>
      </c>
      <c r="G250" s="19">
        <v>1</v>
      </c>
      <c r="H250" s="65">
        <v>13.44</v>
      </c>
      <c r="I250" s="65">
        <f t="shared" si="30"/>
        <v>2.84</v>
      </c>
      <c r="J250" s="100">
        <f t="shared" si="33"/>
        <v>3.51</v>
      </c>
      <c r="K250" s="103">
        <f t="shared" si="29"/>
        <v>877.5</v>
      </c>
    </row>
    <row r="251" spans="1:11" ht="71.25">
      <c r="A251" s="67">
        <v>66</v>
      </c>
      <c r="B251" s="5">
        <v>87530</v>
      </c>
      <c r="C251" s="8" t="s">
        <v>209</v>
      </c>
      <c r="D251" s="5" t="s">
        <v>28</v>
      </c>
      <c r="E251" s="70">
        <v>250</v>
      </c>
      <c r="F251" s="64"/>
      <c r="G251" s="19">
        <v>1</v>
      </c>
      <c r="H251" s="14"/>
      <c r="I251" s="14"/>
      <c r="J251" s="100"/>
      <c r="K251" s="103"/>
    </row>
    <row r="252" spans="1:11" ht="18.75" hidden="1" customHeight="1">
      <c r="A252" s="67" t="s">
        <v>34</v>
      </c>
      <c r="B252" s="5">
        <v>88309</v>
      </c>
      <c r="C252" s="8" t="s">
        <v>77</v>
      </c>
      <c r="D252" s="5" t="s">
        <v>5</v>
      </c>
      <c r="E252" s="70">
        <v>250</v>
      </c>
      <c r="F252" s="64">
        <v>0.47</v>
      </c>
      <c r="G252" s="19">
        <v>1</v>
      </c>
      <c r="H252" s="65">
        <v>18.98</v>
      </c>
      <c r="I252" s="65">
        <f t="shared" ref="I252:I253" si="34">ROUND(F252*G252*H252,2)</f>
        <v>8.92</v>
      </c>
      <c r="J252" s="100">
        <f t="shared" si="33"/>
        <v>11.02</v>
      </c>
      <c r="K252" s="103">
        <f t="shared" si="29"/>
        <v>2755</v>
      </c>
    </row>
    <row r="253" spans="1:11" ht="18.75" hidden="1" customHeight="1" thickBot="1">
      <c r="A253" s="67" t="s">
        <v>34</v>
      </c>
      <c r="B253" s="5">
        <v>88316</v>
      </c>
      <c r="C253" s="8" t="s">
        <v>41</v>
      </c>
      <c r="D253" s="5" t="s">
        <v>56</v>
      </c>
      <c r="E253" s="70">
        <v>250</v>
      </c>
      <c r="F253" s="64">
        <v>0.17100000000000001</v>
      </c>
      <c r="G253" s="19">
        <v>1</v>
      </c>
      <c r="H253" s="65">
        <v>13.44</v>
      </c>
      <c r="I253" s="65">
        <f t="shared" si="34"/>
        <v>2.2999999999999998</v>
      </c>
      <c r="J253" s="100">
        <f t="shared" si="33"/>
        <v>2.84</v>
      </c>
      <c r="K253" s="103">
        <f t="shared" si="29"/>
        <v>710</v>
      </c>
    </row>
    <row r="254" spans="1:11" ht="75" customHeight="1">
      <c r="A254" s="67">
        <v>67</v>
      </c>
      <c r="B254" s="5">
        <v>87547</v>
      </c>
      <c r="C254" s="8" t="s">
        <v>211</v>
      </c>
      <c r="D254" s="5" t="s">
        <v>28</v>
      </c>
      <c r="E254" s="70">
        <v>250</v>
      </c>
      <c r="F254" s="64"/>
      <c r="G254" s="19">
        <v>1</v>
      </c>
      <c r="H254" s="14"/>
      <c r="I254" s="14"/>
      <c r="J254" s="100"/>
      <c r="K254" s="103"/>
    </row>
    <row r="255" spans="1:11" ht="20.25" hidden="1" customHeight="1">
      <c r="A255" s="67" t="s">
        <v>34</v>
      </c>
      <c r="B255" s="5">
        <v>88309</v>
      </c>
      <c r="C255" s="8" t="s">
        <v>77</v>
      </c>
      <c r="D255" s="5" t="s">
        <v>5</v>
      </c>
      <c r="E255" s="70">
        <v>250</v>
      </c>
      <c r="F255" s="64">
        <v>0</v>
      </c>
      <c r="G255" s="19">
        <v>1</v>
      </c>
      <c r="H255" s="65">
        <v>18.98</v>
      </c>
      <c r="I255" s="65">
        <f t="shared" si="30"/>
        <v>0</v>
      </c>
      <c r="J255" s="100"/>
      <c r="K255" s="103"/>
    </row>
    <row r="256" spans="1:11" ht="20.25" hidden="1" customHeight="1">
      <c r="A256" s="67" t="s">
        <v>34</v>
      </c>
      <c r="B256" s="5">
        <v>88316</v>
      </c>
      <c r="C256" s="8" t="s">
        <v>41</v>
      </c>
      <c r="D256" s="5" t="s">
        <v>56</v>
      </c>
      <c r="E256" s="70">
        <v>250</v>
      </c>
      <c r="F256" s="64">
        <v>0</v>
      </c>
      <c r="G256" s="19">
        <v>1</v>
      </c>
      <c r="H256" s="65">
        <v>13.44</v>
      </c>
      <c r="I256" s="65">
        <f t="shared" si="30"/>
        <v>0</v>
      </c>
      <c r="J256" s="100"/>
      <c r="K256" s="103"/>
    </row>
    <row r="257" spans="1:11" ht="42.75">
      <c r="A257" s="67">
        <v>68</v>
      </c>
      <c r="B257" s="5">
        <v>87305</v>
      </c>
      <c r="C257" s="8" t="s">
        <v>213</v>
      </c>
      <c r="D257" s="5" t="s">
        <v>4</v>
      </c>
      <c r="E257" s="70">
        <v>250</v>
      </c>
      <c r="F257" s="64"/>
      <c r="G257" s="19">
        <v>1</v>
      </c>
      <c r="H257" s="14"/>
      <c r="I257" s="14"/>
      <c r="J257" s="100"/>
      <c r="K257" s="103"/>
    </row>
    <row r="258" spans="1:11" ht="17.25" hidden="1" customHeight="1">
      <c r="A258" s="67" t="s">
        <v>34</v>
      </c>
      <c r="B258" s="5">
        <v>88316</v>
      </c>
      <c r="C258" s="8" t="s">
        <v>41</v>
      </c>
      <c r="D258" s="5" t="s">
        <v>5</v>
      </c>
      <c r="E258" s="70">
        <v>250</v>
      </c>
      <c r="F258" s="64">
        <v>0.85</v>
      </c>
      <c r="G258" s="19">
        <v>1</v>
      </c>
      <c r="H258" s="65">
        <v>13.44</v>
      </c>
      <c r="I258" s="65">
        <f t="shared" si="30"/>
        <v>11.42</v>
      </c>
      <c r="J258" s="100"/>
      <c r="K258" s="103"/>
    </row>
    <row r="259" spans="1:11" ht="42.75" hidden="1">
      <c r="A259" s="67" t="s">
        <v>34</v>
      </c>
      <c r="B259" s="5">
        <v>88377</v>
      </c>
      <c r="C259" s="8" t="s">
        <v>139</v>
      </c>
      <c r="D259" s="5" t="s">
        <v>5</v>
      </c>
      <c r="E259" s="70">
        <v>250</v>
      </c>
      <c r="F259" s="64">
        <v>3.5</v>
      </c>
      <c r="G259" s="19">
        <v>1</v>
      </c>
      <c r="H259" s="65">
        <v>15.13</v>
      </c>
      <c r="I259" s="65">
        <f t="shared" si="30"/>
        <v>52.96</v>
      </c>
      <c r="J259" s="100"/>
      <c r="K259" s="103"/>
    </row>
    <row r="260" spans="1:11" ht="42.75">
      <c r="A260" s="67">
        <v>69</v>
      </c>
      <c r="B260" s="5">
        <v>87308</v>
      </c>
      <c r="C260" s="8" t="s">
        <v>215</v>
      </c>
      <c r="D260" s="5" t="s">
        <v>4</v>
      </c>
      <c r="E260" s="70">
        <v>250</v>
      </c>
      <c r="F260" s="64"/>
      <c r="G260" s="19">
        <v>1</v>
      </c>
      <c r="H260" s="14"/>
      <c r="I260" s="14"/>
      <c r="J260" s="100"/>
      <c r="K260" s="103"/>
    </row>
    <row r="261" spans="1:11" ht="21" hidden="1" customHeight="1">
      <c r="A261" s="67" t="s">
        <v>34</v>
      </c>
      <c r="B261" s="5">
        <v>88316</v>
      </c>
      <c r="C261" s="8" t="s">
        <v>41</v>
      </c>
      <c r="D261" s="5" t="s">
        <v>5</v>
      </c>
      <c r="E261" s="70">
        <v>250</v>
      </c>
      <c r="F261" s="64">
        <v>0.81</v>
      </c>
      <c r="G261" s="19">
        <v>1</v>
      </c>
      <c r="H261" s="65">
        <v>13.44</v>
      </c>
      <c r="I261" s="65">
        <f t="shared" si="30"/>
        <v>10.89</v>
      </c>
      <c r="J261" s="100"/>
      <c r="K261" s="103"/>
    </row>
    <row r="262" spans="1:11" ht="42.75" hidden="1">
      <c r="A262" s="67" t="s">
        <v>34</v>
      </c>
      <c r="B262" s="5">
        <v>88377</v>
      </c>
      <c r="C262" s="8" t="s">
        <v>139</v>
      </c>
      <c r="D262" s="5" t="s">
        <v>5</v>
      </c>
      <c r="E262" s="70">
        <v>250</v>
      </c>
      <c r="F262" s="64">
        <v>3.51</v>
      </c>
      <c r="G262" s="19">
        <v>1</v>
      </c>
      <c r="H262" s="65">
        <v>15.13</v>
      </c>
      <c r="I262" s="65">
        <f t="shared" si="30"/>
        <v>53.11</v>
      </c>
      <c r="J262" s="100"/>
      <c r="K262" s="103"/>
    </row>
    <row r="263" spans="1:11" ht="57">
      <c r="A263" s="67">
        <v>70</v>
      </c>
      <c r="B263" s="5">
        <v>87246</v>
      </c>
      <c r="C263" s="8" t="s">
        <v>217</v>
      </c>
      <c r="D263" s="5" t="s">
        <v>28</v>
      </c>
      <c r="E263" s="70">
        <v>250</v>
      </c>
      <c r="F263" s="64"/>
      <c r="G263" s="19">
        <v>1</v>
      </c>
      <c r="H263" s="14"/>
      <c r="I263" s="14"/>
      <c r="J263" s="100"/>
      <c r="K263" s="103"/>
    </row>
    <row r="264" spans="1:11" ht="42.75" hidden="1">
      <c r="A264" s="67" t="s">
        <v>34</v>
      </c>
      <c r="B264" s="5">
        <v>88256</v>
      </c>
      <c r="C264" s="8" t="s">
        <v>218</v>
      </c>
      <c r="D264" s="5" t="s">
        <v>5</v>
      </c>
      <c r="E264" s="70">
        <v>250</v>
      </c>
      <c r="F264" s="64">
        <v>0.64</v>
      </c>
      <c r="G264" s="19">
        <v>1</v>
      </c>
      <c r="H264" s="65">
        <v>18.440000000000001</v>
      </c>
      <c r="I264" s="65">
        <f t="shared" si="30"/>
        <v>11.8</v>
      </c>
      <c r="J264" s="100"/>
      <c r="K264" s="103"/>
    </row>
    <row r="265" spans="1:11" ht="20.25" hidden="1" customHeight="1" thickBot="1">
      <c r="A265" s="67" t="s">
        <v>34</v>
      </c>
      <c r="B265" s="5">
        <v>88316</v>
      </c>
      <c r="C265" s="8" t="s">
        <v>41</v>
      </c>
      <c r="D265" s="5" t="s">
        <v>5</v>
      </c>
      <c r="E265" s="70">
        <v>250</v>
      </c>
      <c r="F265" s="64">
        <v>0.26</v>
      </c>
      <c r="G265" s="19">
        <v>1</v>
      </c>
      <c r="H265" s="65">
        <v>13.44</v>
      </c>
      <c r="I265" s="65">
        <f t="shared" si="30"/>
        <v>3.49</v>
      </c>
      <c r="J265" s="100"/>
      <c r="K265" s="103"/>
    </row>
    <row r="266" spans="1:11" ht="57">
      <c r="A266" s="67">
        <v>71</v>
      </c>
      <c r="B266" s="5">
        <v>87247</v>
      </c>
      <c r="C266" s="8" t="s">
        <v>220</v>
      </c>
      <c r="D266" s="5" t="s">
        <v>28</v>
      </c>
      <c r="E266" s="70">
        <v>250</v>
      </c>
      <c r="F266" s="64"/>
      <c r="G266" s="19">
        <v>1</v>
      </c>
      <c r="H266" s="14"/>
      <c r="I266" s="14"/>
      <c r="J266" s="100"/>
      <c r="K266" s="103"/>
    </row>
    <row r="267" spans="1:11" ht="30" hidden="1" customHeight="1">
      <c r="A267" s="67" t="s">
        <v>34</v>
      </c>
      <c r="B267" s="5">
        <v>88256</v>
      </c>
      <c r="C267" s="8" t="s">
        <v>218</v>
      </c>
      <c r="D267" s="5" t="s">
        <v>5</v>
      </c>
      <c r="E267" s="70">
        <v>250</v>
      </c>
      <c r="F267" s="64">
        <v>0.43</v>
      </c>
      <c r="G267" s="19">
        <v>1</v>
      </c>
      <c r="H267" s="65">
        <v>18.440000000000001</v>
      </c>
      <c r="I267" s="65">
        <f t="shared" si="30"/>
        <v>7.93</v>
      </c>
      <c r="J267" s="100"/>
      <c r="K267" s="103"/>
    </row>
    <row r="268" spans="1:11" ht="42.75" hidden="1">
      <c r="A268" s="67" t="s">
        <v>34</v>
      </c>
      <c r="B268" s="5">
        <v>88316</v>
      </c>
      <c r="C268" s="8" t="s">
        <v>41</v>
      </c>
      <c r="D268" s="5" t="s">
        <v>5</v>
      </c>
      <c r="E268" s="70">
        <v>250</v>
      </c>
      <c r="F268" s="64">
        <v>0.2</v>
      </c>
      <c r="G268" s="19">
        <v>1</v>
      </c>
      <c r="H268" s="65">
        <v>13.44</v>
      </c>
      <c r="I268" s="65">
        <f t="shared" si="30"/>
        <v>2.69</v>
      </c>
      <c r="J268" s="100"/>
      <c r="K268" s="103"/>
    </row>
    <row r="269" spans="1:11" ht="57">
      <c r="A269" s="67">
        <v>72</v>
      </c>
      <c r="B269" s="5">
        <v>87249</v>
      </c>
      <c r="C269" s="8" t="s">
        <v>222</v>
      </c>
      <c r="D269" s="5" t="s">
        <v>28</v>
      </c>
      <c r="E269" s="70">
        <v>250</v>
      </c>
      <c r="F269" s="64"/>
      <c r="G269" s="19">
        <v>1</v>
      </c>
      <c r="H269" s="14"/>
      <c r="I269" s="14"/>
      <c r="J269" s="100"/>
      <c r="K269" s="103"/>
    </row>
    <row r="270" spans="1:11" ht="42.75" hidden="1">
      <c r="A270" s="67" t="s">
        <v>34</v>
      </c>
      <c r="B270" s="5">
        <v>88256</v>
      </c>
      <c r="C270" s="8" t="s">
        <v>218</v>
      </c>
      <c r="D270" s="5" t="s">
        <v>5</v>
      </c>
      <c r="E270" s="70">
        <v>250</v>
      </c>
      <c r="F270" s="64">
        <v>0.82</v>
      </c>
      <c r="G270" s="19">
        <v>1</v>
      </c>
      <c r="H270" s="65">
        <v>18.440000000000001</v>
      </c>
      <c r="I270" s="65">
        <f t="shared" si="30"/>
        <v>15.12</v>
      </c>
      <c r="J270" s="100">
        <f t="shared" si="33"/>
        <v>18.68</v>
      </c>
      <c r="K270" s="103">
        <f t="shared" ref="K270:K321" si="35">ROUND(J270*E270,2)</f>
        <v>4670</v>
      </c>
    </row>
    <row r="271" spans="1:11" ht="17.25" hidden="1" customHeight="1" thickBot="1">
      <c r="A271" s="67" t="s">
        <v>34</v>
      </c>
      <c r="B271" s="5">
        <v>88316</v>
      </c>
      <c r="C271" s="8" t="s">
        <v>41</v>
      </c>
      <c r="D271" s="5" t="s">
        <v>5</v>
      </c>
      <c r="E271" s="70">
        <v>250</v>
      </c>
      <c r="F271" s="64">
        <v>0.31</v>
      </c>
      <c r="G271" s="19">
        <v>1</v>
      </c>
      <c r="H271" s="65">
        <v>13.44</v>
      </c>
      <c r="I271" s="65">
        <f t="shared" si="30"/>
        <v>4.17</v>
      </c>
      <c r="J271" s="100">
        <f t="shared" si="33"/>
        <v>5.15</v>
      </c>
      <c r="K271" s="103">
        <f t="shared" si="35"/>
        <v>1287.5</v>
      </c>
    </row>
    <row r="272" spans="1:11" ht="57">
      <c r="A272" s="67">
        <v>73</v>
      </c>
      <c r="B272" s="5">
        <v>87250</v>
      </c>
      <c r="C272" s="8" t="s">
        <v>224</v>
      </c>
      <c r="D272" s="5" t="s">
        <v>28</v>
      </c>
      <c r="E272" s="70">
        <v>250</v>
      </c>
      <c r="F272" s="64"/>
      <c r="G272" s="19">
        <v>1</v>
      </c>
      <c r="H272" s="14"/>
      <c r="I272" s="14"/>
      <c r="J272" s="100"/>
      <c r="K272" s="103"/>
    </row>
    <row r="273" spans="1:11" ht="42.75" hidden="1">
      <c r="A273" s="67" t="s">
        <v>34</v>
      </c>
      <c r="B273" s="5">
        <v>88256</v>
      </c>
      <c r="C273" s="8" t="s">
        <v>218</v>
      </c>
      <c r="D273" s="5" t="s">
        <v>5</v>
      </c>
      <c r="E273" s="70">
        <v>250</v>
      </c>
      <c r="F273" s="64">
        <v>0.49</v>
      </c>
      <c r="G273" s="19">
        <v>1</v>
      </c>
      <c r="H273" s="65">
        <v>17.440000000000001</v>
      </c>
      <c r="I273" s="65">
        <f t="shared" si="30"/>
        <v>8.5500000000000007</v>
      </c>
      <c r="J273" s="100"/>
      <c r="K273" s="103"/>
    </row>
    <row r="274" spans="1:11" ht="17.25" hidden="1" customHeight="1" thickBot="1">
      <c r="A274" s="67" t="s">
        <v>34</v>
      </c>
      <c r="B274" s="5">
        <v>88316</v>
      </c>
      <c r="C274" s="8" t="s">
        <v>41</v>
      </c>
      <c r="D274" s="5" t="s">
        <v>5</v>
      </c>
      <c r="E274" s="70">
        <v>250</v>
      </c>
      <c r="F274" s="64">
        <v>0.21</v>
      </c>
      <c r="G274" s="19">
        <v>1</v>
      </c>
      <c r="H274" s="65">
        <v>13.44</v>
      </c>
      <c r="I274" s="65">
        <f t="shared" si="30"/>
        <v>2.82</v>
      </c>
      <c r="J274" s="100"/>
      <c r="K274" s="103"/>
    </row>
    <row r="275" spans="1:11" ht="60" customHeight="1">
      <c r="A275" s="67">
        <v>74</v>
      </c>
      <c r="B275" s="5">
        <v>87242</v>
      </c>
      <c r="C275" s="8" t="s">
        <v>226</v>
      </c>
      <c r="D275" s="5" t="s">
        <v>28</v>
      </c>
      <c r="E275" s="70">
        <v>250</v>
      </c>
      <c r="F275" s="64"/>
      <c r="G275" s="19">
        <v>1</v>
      </c>
      <c r="H275" s="14"/>
      <c r="I275" s="14"/>
      <c r="J275" s="100"/>
      <c r="K275" s="103"/>
    </row>
    <row r="276" spans="1:11" ht="42.75" hidden="1">
      <c r="A276" s="67" t="s">
        <v>34</v>
      </c>
      <c r="B276" s="5">
        <v>88256</v>
      </c>
      <c r="C276" s="8" t="s">
        <v>218</v>
      </c>
      <c r="D276" s="5" t="s">
        <v>5</v>
      </c>
      <c r="E276" s="70">
        <v>250</v>
      </c>
      <c r="F276" s="64">
        <v>1.29</v>
      </c>
      <c r="G276" s="19">
        <v>1</v>
      </c>
      <c r="H276" s="65">
        <v>17.440000000000001</v>
      </c>
      <c r="I276" s="65">
        <f t="shared" si="30"/>
        <v>22.5</v>
      </c>
      <c r="J276" s="100"/>
      <c r="K276" s="103"/>
    </row>
    <row r="277" spans="1:11" ht="18" hidden="1" customHeight="1" thickBot="1">
      <c r="A277" s="67" t="s">
        <v>34</v>
      </c>
      <c r="B277" s="5">
        <v>88316</v>
      </c>
      <c r="C277" s="8" t="s">
        <v>41</v>
      </c>
      <c r="D277" s="5" t="s">
        <v>5</v>
      </c>
      <c r="E277" s="70">
        <v>250</v>
      </c>
      <c r="F277" s="64">
        <v>0.65</v>
      </c>
      <c r="G277" s="19">
        <v>1</v>
      </c>
      <c r="H277" s="65">
        <v>13.44</v>
      </c>
      <c r="I277" s="65">
        <f t="shared" si="30"/>
        <v>8.74</v>
      </c>
      <c r="J277" s="100"/>
      <c r="K277" s="103"/>
    </row>
    <row r="278" spans="1:11" ht="57.75" thickBot="1">
      <c r="A278" s="67">
        <v>75</v>
      </c>
      <c r="B278" s="5">
        <v>87243</v>
      </c>
      <c r="C278" s="8" t="s">
        <v>228</v>
      </c>
      <c r="D278" s="5" t="s">
        <v>28</v>
      </c>
      <c r="E278" s="70">
        <v>250</v>
      </c>
      <c r="F278" s="64"/>
      <c r="G278" s="19">
        <v>1</v>
      </c>
      <c r="H278" s="14"/>
      <c r="I278" s="14"/>
      <c r="J278" s="100"/>
      <c r="K278" s="103"/>
    </row>
    <row r="279" spans="1:11" ht="43.5" hidden="1" thickBot="1">
      <c r="A279" s="71" t="s">
        <v>34</v>
      </c>
      <c r="B279" s="41">
        <v>88256</v>
      </c>
      <c r="C279" s="42" t="s">
        <v>218</v>
      </c>
      <c r="D279" s="41" t="s">
        <v>5</v>
      </c>
      <c r="E279" s="70">
        <v>300</v>
      </c>
      <c r="F279" s="79">
        <v>1.03</v>
      </c>
      <c r="G279" s="80">
        <v>1</v>
      </c>
      <c r="H279" s="54">
        <v>17.440000000000001</v>
      </c>
      <c r="I279" s="54">
        <f t="shared" ref="I279:I284" si="36">ROUND(F279*G279*H279,2)</f>
        <v>17.96</v>
      </c>
      <c r="J279" s="130">
        <f t="shared" si="33"/>
        <v>22.19</v>
      </c>
      <c r="K279" s="158">
        <f t="shared" si="35"/>
        <v>6657</v>
      </c>
    </row>
    <row r="280" spans="1:11" ht="21.75" hidden="1" customHeight="1" thickBot="1">
      <c r="A280" s="72" t="s">
        <v>34</v>
      </c>
      <c r="B280" s="45">
        <v>88316</v>
      </c>
      <c r="C280" s="46" t="s">
        <v>41</v>
      </c>
      <c r="D280" s="45" t="s">
        <v>5</v>
      </c>
      <c r="E280" s="70">
        <v>300</v>
      </c>
      <c r="F280" s="83">
        <v>0.51</v>
      </c>
      <c r="G280" s="84">
        <v>1</v>
      </c>
      <c r="H280" s="55">
        <v>13.44</v>
      </c>
      <c r="I280" s="55">
        <f t="shared" si="36"/>
        <v>6.85</v>
      </c>
      <c r="J280" s="131">
        <f t="shared" si="33"/>
        <v>8.4600000000000009</v>
      </c>
      <c r="K280" s="158">
        <f t="shared" si="35"/>
        <v>2538</v>
      </c>
    </row>
    <row r="281" spans="1:11" ht="27" customHeight="1" thickBot="1">
      <c r="A281" s="44"/>
      <c r="B281" s="179" t="s">
        <v>229</v>
      </c>
      <c r="C281" s="180"/>
      <c r="D281" s="133"/>
      <c r="E281" s="134"/>
      <c r="F281" s="133"/>
      <c r="G281" s="133"/>
      <c r="H281" s="133"/>
      <c r="I281" s="133"/>
      <c r="J281" s="135"/>
      <c r="K281" s="118">
        <f t="shared" si="35"/>
        <v>0</v>
      </c>
    </row>
    <row r="282" spans="1:11" ht="30" customHeight="1">
      <c r="A282" s="71">
        <v>76</v>
      </c>
      <c r="B282" s="52">
        <v>88482</v>
      </c>
      <c r="C282" s="53" t="s">
        <v>231</v>
      </c>
      <c r="D282" s="52" t="s">
        <v>28</v>
      </c>
      <c r="E282" s="70">
        <v>1500</v>
      </c>
      <c r="F282" s="69"/>
      <c r="G282" s="70">
        <v>1</v>
      </c>
      <c r="H282" s="120"/>
      <c r="I282" s="120"/>
      <c r="J282" s="117"/>
      <c r="K282" s="130"/>
    </row>
    <row r="283" spans="1:11" ht="42.75" hidden="1">
      <c r="A283" s="67" t="s">
        <v>34</v>
      </c>
      <c r="B283" s="5">
        <v>88310</v>
      </c>
      <c r="C283" s="8" t="s">
        <v>232</v>
      </c>
      <c r="D283" s="5" t="s">
        <v>5</v>
      </c>
      <c r="E283" s="70">
        <v>1500</v>
      </c>
      <c r="F283" s="64">
        <v>2.7E-2</v>
      </c>
      <c r="G283" s="19">
        <v>1</v>
      </c>
      <c r="H283" s="65">
        <v>18.899999999999999</v>
      </c>
      <c r="I283" s="65">
        <f t="shared" si="36"/>
        <v>0.51</v>
      </c>
      <c r="J283" s="100"/>
      <c r="K283" s="102"/>
    </row>
    <row r="284" spans="1:11" ht="42.75" hidden="1">
      <c r="A284" s="67" t="s">
        <v>34</v>
      </c>
      <c r="B284" s="5">
        <v>88316</v>
      </c>
      <c r="C284" s="8" t="s">
        <v>41</v>
      </c>
      <c r="D284" s="5" t="s">
        <v>5</v>
      </c>
      <c r="E284" s="70">
        <v>1500</v>
      </c>
      <c r="F284" s="64">
        <v>0.01</v>
      </c>
      <c r="G284" s="19">
        <v>1</v>
      </c>
      <c r="H284" s="65">
        <v>13.44</v>
      </c>
      <c r="I284" s="65">
        <f t="shared" si="36"/>
        <v>0.13</v>
      </c>
      <c r="J284" s="100"/>
      <c r="K284" s="102"/>
    </row>
    <row r="285" spans="1:11" ht="28.5">
      <c r="A285" s="67">
        <v>77</v>
      </c>
      <c r="B285" s="5">
        <v>88483</v>
      </c>
      <c r="C285" s="8" t="s">
        <v>234</v>
      </c>
      <c r="D285" s="5" t="s">
        <v>28</v>
      </c>
      <c r="E285" s="70">
        <v>1500</v>
      </c>
      <c r="F285" s="64"/>
      <c r="G285" s="19">
        <v>1</v>
      </c>
      <c r="H285" s="14"/>
      <c r="I285" s="14"/>
      <c r="J285" s="100"/>
      <c r="K285" s="102"/>
    </row>
    <row r="286" spans="1:11" ht="19.5" hidden="1" customHeight="1">
      <c r="A286" s="67" t="s">
        <v>34</v>
      </c>
      <c r="B286" s="5">
        <v>88310</v>
      </c>
      <c r="C286" s="8" t="s">
        <v>232</v>
      </c>
      <c r="D286" s="5" t="s">
        <v>5</v>
      </c>
      <c r="E286" s="70">
        <v>1500</v>
      </c>
      <c r="F286" s="64">
        <v>2.7E-2</v>
      </c>
      <c r="G286" s="19">
        <v>1</v>
      </c>
      <c r="H286" s="65">
        <v>18.899999999999999</v>
      </c>
      <c r="I286" s="65">
        <f t="shared" ref="I286:I305" si="37">ROUND(F286*G286*H286,2)</f>
        <v>0.51</v>
      </c>
      <c r="J286" s="100"/>
      <c r="K286" s="102"/>
    </row>
    <row r="287" spans="1:11" ht="19.5" hidden="1" customHeight="1" thickBot="1">
      <c r="A287" s="67" t="s">
        <v>34</v>
      </c>
      <c r="B287" s="5">
        <v>88316</v>
      </c>
      <c r="C287" s="8" t="s">
        <v>41</v>
      </c>
      <c r="D287" s="5" t="s">
        <v>5</v>
      </c>
      <c r="E287" s="70">
        <v>1500</v>
      </c>
      <c r="F287" s="64">
        <v>0.01</v>
      </c>
      <c r="G287" s="19">
        <v>1</v>
      </c>
      <c r="H287" s="65">
        <v>13.44</v>
      </c>
      <c r="I287" s="65">
        <f t="shared" si="37"/>
        <v>0.13</v>
      </c>
      <c r="J287" s="100"/>
      <c r="K287" s="102"/>
    </row>
    <row r="288" spans="1:11" ht="30" customHeight="1">
      <c r="A288" s="67">
        <v>78</v>
      </c>
      <c r="B288" s="5">
        <v>88484</v>
      </c>
      <c r="C288" s="8" t="s">
        <v>235</v>
      </c>
      <c r="D288" s="5" t="s">
        <v>28</v>
      </c>
      <c r="E288" s="70">
        <v>1500</v>
      </c>
      <c r="F288" s="64"/>
      <c r="G288" s="19">
        <v>1</v>
      </c>
      <c r="H288" s="14"/>
      <c r="I288" s="14"/>
      <c r="J288" s="100"/>
      <c r="K288" s="102"/>
    </row>
    <row r="289" spans="1:11" ht="18.75" hidden="1" customHeight="1">
      <c r="A289" s="67" t="s">
        <v>34</v>
      </c>
      <c r="B289" s="5">
        <v>88310</v>
      </c>
      <c r="C289" s="8" t="s">
        <v>232</v>
      </c>
      <c r="D289" s="5" t="s">
        <v>5</v>
      </c>
      <c r="E289" s="70">
        <v>1500</v>
      </c>
      <c r="F289" s="64">
        <v>5.0999999999999997E-2</v>
      </c>
      <c r="G289" s="19">
        <v>1</v>
      </c>
      <c r="H289" s="65">
        <v>18.899999999999999</v>
      </c>
      <c r="I289" s="65">
        <f t="shared" si="37"/>
        <v>0.96</v>
      </c>
      <c r="J289" s="100"/>
      <c r="K289" s="102"/>
    </row>
    <row r="290" spans="1:11" ht="18.75" hidden="1" customHeight="1" thickBot="1">
      <c r="A290" s="67" t="s">
        <v>34</v>
      </c>
      <c r="B290" s="5">
        <v>88316</v>
      </c>
      <c r="C290" s="8" t="s">
        <v>41</v>
      </c>
      <c r="D290" s="5" t="s">
        <v>5</v>
      </c>
      <c r="E290" s="70">
        <v>1500</v>
      </c>
      <c r="F290" s="64">
        <v>1.9E-2</v>
      </c>
      <c r="G290" s="19">
        <v>1</v>
      </c>
      <c r="H290" s="65">
        <v>13.44</v>
      </c>
      <c r="I290" s="65">
        <f t="shared" si="37"/>
        <v>0.26</v>
      </c>
      <c r="J290" s="100"/>
      <c r="K290" s="102"/>
    </row>
    <row r="291" spans="1:11" ht="30" customHeight="1">
      <c r="A291" s="67">
        <v>79</v>
      </c>
      <c r="B291" s="5">
        <v>88485</v>
      </c>
      <c r="C291" s="8" t="s">
        <v>238</v>
      </c>
      <c r="D291" s="5" t="s">
        <v>28</v>
      </c>
      <c r="E291" s="70">
        <v>1500</v>
      </c>
      <c r="F291" s="64"/>
      <c r="G291" s="19">
        <v>1</v>
      </c>
      <c r="H291" s="14"/>
      <c r="I291" s="14"/>
      <c r="J291" s="100"/>
      <c r="K291" s="102"/>
    </row>
    <row r="292" spans="1:11" ht="16.5" hidden="1" customHeight="1">
      <c r="A292" s="67" t="s">
        <v>34</v>
      </c>
      <c r="B292" s="5">
        <v>88310</v>
      </c>
      <c r="C292" s="8" t="s">
        <v>232</v>
      </c>
      <c r="D292" s="5" t="s">
        <v>5</v>
      </c>
      <c r="E292" s="70">
        <v>1500</v>
      </c>
      <c r="F292" s="64">
        <v>3.9E-2</v>
      </c>
      <c r="G292" s="19">
        <v>1</v>
      </c>
      <c r="H292" s="65">
        <v>18.899999999999999</v>
      </c>
      <c r="I292" s="65">
        <f t="shared" si="37"/>
        <v>0.74</v>
      </c>
      <c r="J292" s="100"/>
      <c r="K292" s="102"/>
    </row>
    <row r="293" spans="1:11" ht="16.5" hidden="1" customHeight="1" thickBot="1">
      <c r="A293" s="67" t="s">
        <v>34</v>
      </c>
      <c r="B293" s="5">
        <v>88316</v>
      </c>
      <c r="C293" s="8" t="s">
        <v>41</v>
      </c>
      <c r="D293" s="5" t="s">
        <v>5</v>
      </c>
      <c r="E293" s="70">
        <v>1500</v>
      </c>
      <c r="F293" s="64">
        <v>1.4E-2</v>
      </c>
      <c r="G293" s="19">
        <v>1</v>
      </c>
      <c r="H293" s="65">
        <v>13.44</v>
      </c>
      <c r="I293" s="65">
        <f t="shared" si="37"/>
        <v>0.19</v>
      </c>
      <c r="J293" s="100"/>
      <c r="K293" s="102"/>
    </row>
    <row r="294" spans="1:11" ht="28.5">
      <c r="A294" s="67">
        <v>80</v>
      </c>
      <c r="B294" s="5">
        <v>88486</v>
      </c>
      <c r="C294" s="8" t="s">
        <v>239</v>
      </c>
      <c r="D294" s="5" t="s">
        <v>28</v>
      </c>
      <c r="E294" s="70">
        <v>1500</v>
      </c>
      <c r="F294" s="64"/>
      <c r="G294" s="19">
        <v>1</v>
      </c>
      <c r="H294" s="14"/>
      <c r="I294" s="14"/>
      <c r="J294" s="100"/>
      <c r="K294" s="102"/>
    </row>
    <row r="295" spans="1:11" ht="18.75" hidden="1" customHeight="1">
      <c r="A295" s="67" t="s">
        <v>34</v>
      </c>
      <c r="B295" s="5">
        <v>88310</v>
      </c>
      <c r="C295" s="8" t="s">
        <v>232</v>
      </c>
      <c r="D295" s="5" t="s">
        <v>5</v>
      </c>
      <c r="E295" s="70">
        <v>1500</v>
      </c>
      <c r="F295" s="64">
        <v>0.17</v>
      </c>
      <c r="G295" s="19">
        <v>1</v>
      </c>
      <c r="H295" s="65">
        <v>18.899999999999999</v>
      </c>
      <c r="I295" s="65">
        <f t="shared" si="37"/>
        <v>3.21</v>
      </c>
      <c r="J295" s="100"/>
      <c r="K295" s="102"/>
    </row>
    <row r="296" spans="1:11" ht="18.75" hidden="1" customHeight="1" thickBot="1">
      <c r="A296" s="67" t="s">
        <v>34</v>
      </c>
      <c r="B296" s="5">
        <v>88316</v>
      </c>
      <c r="C296" s="8" t="s">
        <v>41</v>
      </c>
      <c r="D296" s="5" t="s">
        <v>5</v>
      </c>
      <c r="E296" s="70">
        <v>1500</v>
      </c>
      <c r="F296" s="64">
        <v>6.2E-2</v>
      </c>
      <c r="G296" s="19">
        <v>1</v>
      </c>
      <c r="H296" s="65">
        <v>13.44</v>
      </c>
      <c r="I296" s="65">
        <f t="shared" si="37"/>
        <v>0.83</v>
      </c>
      <c r="J296" s="100"/>
      <c r="K296" s="102"/>
    </row>
    <row r="297" spans="1:11" ht="28.5">
      <c r="A297" s="67">
        <v>81</v>
      </c>
      <c r="B297" s="5">
        <v>88487</v>
      </c>
      <c r="C297" s="8" t="s">
        <v>35</v>
      </c>
      <c r="D297" s="5" t="s">
        <v>28</v>
      </c>
      <c r="E297" s="70">
        <v>1500</v>
      </c>
      <c r="F297" s="64"/>
      <c r="G297" s="19">
        <v>1</v>
      </c>
      <c r="H297" s="14"/>
      <c r="I297" s="14"/>
      <c r="J297" s="100"/>
      <c r="K297" s="102"/>
    </row>
    <row r="298" spans="1:11" ht="19.5" hidden="1" customHeight="1">
      <c r="A298" s="67" t="s">
        <v>34</v>
      </c>
      <c r="B298" s="5">
        <v>88310</v>
      </c>
      <c r="C298" s="8" t="s">
        <v>232</v>
      </c>
      <c r="D298" s="5" t="s">
        <v>5</v>
      </c>
      <c r="E298" s="70">
        <v>1500</v>
      </c>
      <c r="F298" s="64">
        <v>0.13</v>
      </c>
      <c r="G298" s="19">
        <v>1</v>
      </c>
      <c r="H298" s="65">
        <v>18.899999999999999</v>
      </c>
      <c r="I298" s="65">
        <f t="shared" si="37"/>
        <v>2.46</v>
      </c>
      <c r="J298" s="100"/>
      <c r="K298" s="102"/>
    </row>
    <row r="299" spans="1:11" ht="19.5" hidden="1" customHeight="1" thickBot="1">
      <c r="A299" s="67" t="s">
        <v>34</v>
      </c>
      <c r="B299" s="5">
        <v>88316</v>
      </c>
      <c r="C299" s="8" t="s">
        <v>41</v>
      </c>
      <c r="D299" s="5" t="s">
        <v>5</v>
      </c>
      <c r="E299" s="70">
        <v>1500</v>
      </c>
      <c r="F299" s="64">
        <v>4.8000000000000001E-2</v>
      </c>
      <c r="G299" s="19">
        <v>1</v>
      </c>
      <c r="H299" s="65">
        <v>13.44</v>
      </c>
      <c r="I299" s="65">
        <f t="shared" si="37"/>
        <v>0.65</v>
      </c>
      <c r="J299" s="100"/>
      <c r="K299" s="102"/>
    </row>
    <row r="300" spans="1:11" ht="30.75" customHeight="1">
      <c r="A300" s="67">
        <v>82</v>
      </c>
      <c r="B300" s="5">
        <v>88488</v>
      </c>
      <c r="C300" s="8" t="s">
        <v>243</v>
      </c>
      <c r="D300" s="5" t="s">
        <v>28</v>
      </c>
      <c r="E300" s="70">
        <v>1500</v>
      </c>
      <c r="F300" s="64"/>
      <c r="G300" s="19">
        <v>1</v>
      </c>
      <c r="H300" s="14"/>
      <c r="I300" s="14"/>
      <c r="J300" s="100"/>
      <c r="K300" s="102"/>
    </row>
    <row r="301" spans="1:11" ht="21" hidden="1" customHeight="1">
      <c r="A301" s="67" t="s">
        <v>34</v>
      </c>
      <c r="B301" s="5">
        <v>88310</v>
      </c>
      <c r="C301" s="8" t="s">
        <v>232</v>
      </c>
      <c r="D301" s="5" t="s">
        <v>5</v>
      </c>
      <c r="E301" s="70">
        <v>1500</v>
      </c>
      <c r="F301" s="64">
        <v>0.24399999999999999</v>
      </c>
      <c r="G301" s="19">
        <v>1</v>
      </c>
      <c r="H301" s="65">
        <v>18.899999999999999</v>
      </c>
      <c r="I301" s="65">
        <f t="shared" si="37"/>
        <v>4.6100000000000003</v>
      </c>
      <c r="J301" s="100"/>
      <c r="K301" s="102"/>
    </row>
    <row r="302" spans="1:11" ht="21" hidden="1" customHeight="1" thickBot="1">
      <c r="A302" s="67" t="s">
        <v>34</v>
      </c>
      <c r="B302" s="5">
        <v>88316</v>
      </c>
      <c r="C302" s="8" t="s">
        <v>41</v>
      </c>
      <c r="D302" s="5" t="s">
        <v>5</v>
      </c>
      <c r="E302" s="70">
        <v>1500</v>
      </c>
      <c r="F302" s="64">
        <v>8.8999999999999996E-2</v>
      </c>
      <c r="G302" s="19">
        <v>1</v>
      </c>
      <c r="H302" s="65">
        <v>13.44</v>
      </c>
      <c r="I302" s="65">
        <f>ROUND(F302*G302*H302,2)</f>
        <v>1.2</v>
      </c>
      <c r="J302" s="100"/>
      <c r="K302" s="102"/>
    </row>
    <row r="303" spans="1:11" ht="29.25" thickBot="1">
      <c r="A303" s="67">
        <v>83</v>
      </c>
      <c r="B303" s="5">
        <v>88489</v>
      </c>
      <c r="C303" s="8" t="s">
        <v>245</v>
      </c>
      <c r="D303" s="5" t="s">
        <v>28</v>
      </c>
      <c r="E303" s="70">
        <v>1500</v>
      </c>
      <c r="F303" s="64"/>
      <c r="G303" s="19">
        <v>1</v>
      </c>
      <c r="H303" s="14"/>
      <c r="I303" s="14"/>
      <c r="J303" s="100"/>
      <c r="K303" s="102"/>
    </row>
    <row r="304" spans="1:11" ht="20.25" hidden="1" customHeight="1">
      <c r="A304" s="71" t="s">
        <v>34</v>
      </c>
      <c r="B304" s="41">
        <v>88310</v>
      </c>
      <c r="C304" s="42" t="s">
        <v>232</v>
      </c>
      <c r="D304" s="41" t="s">
        <v>5</v>
      </c>
      <c r="E304" s="43"/>
      <c r="F304" s="79">
        <v>0.187</v>
      </c>
      <c r="G304" s="80">
        <v>1</v>
      </c>
      <c r="H304" s="54">
        <v>18.899999999999999</v>
      </c>
      <c r="I304" s="54">
        <f t="shared" si="37"/>
        <v>3.53</v>
      </c>
      <c r="J304" s="130">
        <f t="shared" ref="J304:J305" si="38">ROUND(((I304*$J$6)+I304),2)</f>
        <v>4.3600000000000003</v>
      </c>
      <c r="K304" s="158">
        <f t="shared" si="35"/>
        <v>0</v>
      </c>
    </row>
    <row r="305" spans="1:11" ht="20.25" hidden="1" customHeight="1" thickBot="1">
      <c r="A305" s="72" t="s">
        <v>34</v>
      </c>
      <c r="B305" s="45">
        <v>88316</v>
      </c>
      <c r="C305" s="46" t="s">
        <v>41</v>
      </c>
      <c r="D305" s="45" t="s">
        <v>5</v>
      </c>
      <c r="E305" s="47"/>
      <c r="F305" s="83">
        <v>6.9000000000000006E-2</v>
      </c>
      <c r="G305" s="84">
        <v>1</v>
      </c>
      <c r="H305" s="55">
        <v>13.44</v>
      </c>
      <c r="I305" s="55">
        <f t="shared" si="37"/>
        <v>0.93</v>
      </c>
      <c r="J305" s="131">
        <f t="shared" si="38"/>
        <v>1.1499999999999999</v>
      </c>
      <c r="K305" s="158">
        <f t="shared" si="35"/>
        <v>0</v>
      </c>
    </row>
    <row r="306" spans="1:11" ht="23.25" customHeight="1">
      <c r="A306" s="76"/>
      <c r="B306" s="184" t="s">
        <v>269</v>
      </c>
      <c r="C306" s="185"/>
      <c r="D306" s="136"/>
      <c r="E306" s="137"/>
      <c r="F306" s="136"/>
      <c r="G306" s="136"/>
      <c r="H306" s="136"/>
      <c r="I306" s="136"/>
      <c r="J306" s="138"/>
      <c r="K306" s="139">
        <f t="shared" si="35"/>
        <v>0</v>
      </c>
    </row>
    <row r="307" spans="1:11" ht="45" customHeight="1">
      <c r="A307" s="67">
        <v>84</v>
      </c>
      <c r="B307" s="5">
        <v>94273</v>
      </c>
      <c r="C307" s="8" t="s">
        <v>270</v>
      </c>
      <c r="D307" s="5" t="s">
        <v>271</v>
      </c>
      <c r="E307" s="19">
        <v>500</v>
      </c>
      <c r="F307" s="64"/>
      <c r="G307" s="19">
        <v>1</v>
      </c>
      <c r="H307" s="14"/>
      <c r="I307" s="14"/>
      <c r="J307" s="100"/>
      <c r="K307" s="102"/>
    </row>
    <row r="308" spans="1:11" ht="21" hidden="1" customHeight="1">
      <c r="A308" s="67" t="s">
        <v>34</v>
      </c>
      <c r="B308" s="5">
        <v>88309</v>
      </c>
      <c r="C308" s="8" t="s">
        <v>77</v>
      </c>
      <c r="D308" s="5" t="s">
        <v>5</v>
      </c>
      <c r="E308" s="19"/>
      <c r="F308" s="64">
        <v>0.39400000000000002</v>
      </c>
      <c r="G308" s="19">
        <v>1</v>
      </c>
      <c r="H308" s="65">
        <v>18.98</v>
      </c>
      <c r="I308" s="65">
        <f t="shared" ref="I308:I309" si="39">ROUND(F308*G308*H308,2)</f>
        <v>7.48</v>
      </c>
      <c r="J308" s="100"/>
      <c r="K308" s="102"/>
    </row>
    <row r="309" spans="1:11" ht="21" hidden="1" customHeight="1" thickBot="1">
      <c r="A309" s="67" t="s">
        <v>34</v>
      </c>
      <c r="B309" s="5">
        <v>88316</v>
      </c>
      <c r="C309" s="8" t="s">
        <v>41</v>
      </c>
      <c r="D309" s="5" t="s">
        <v>5</v>
      </c>
      <c r="E309" s="19"/>
      <c r="F309" s="64">
        <v>0.39400000000000002</v>
      </c>
      <c r="G309" s="19">
        <v>1</v>
      </c>
      <c r="H309" s="65">
        <v>13.44</v>
      </c>
      <c r="I309" s="65">
        <f t="shared" si="39"/>
        <v>5.3</v>
      </c>
      <c r="J309" s="100"/>
      <c r="K309" s="102"/>
    </row>
    <row r="310" spans="1:11" ht="45" customHeight="1">
      <c r="A310" s="67">
        <v>85</v>
      </c>
      <c r="B310" s="5">
        <v>94281</v>
      </c>
      <c r="C310" s="8" t="s">
        <v>272</v>
      </c>
      <c r="D310" s="5" t="s">
        <v>271</v>
      </c>
      <c r="E310" s="19">
        <v>1000</v>
      </c>
      <c r="F310" s="64"/>
      <c r="G310" s="19">
        <v>1</v>
      </c>
      <c r="H310" s="14"/>
      <c r="I310" s="14"/>
      <c r="J310" s="100"/>
      <c r="K310" s="102"/>
    </row>
    <row r="311" spans="1:11" ht="17.25" hidden="1" customHeight="1">
      <c r="A311" s="67" t="s">
        <v>34</v>
      </c>
      <c r="B311" s="5">
        <v>88309</v>
      </c>
      <c r="C311" s="8" t="s">
        <v>77</v>
      </c>
      <c r="D311" s="5" t="s">
        <v>5</v>
      </c>
      <c r="E311" s="19"/>
      <c r="F311" s="64">
        <v>0.498</v>
      </c>
      <c r="G311" s="19">
        <v>1</v>
      </c>
      <c r="H311" s="65">
        <v>18.98</v>
      </c>
      <c r="I311" s="65">
        <f t="shared" ref="I311:I312" si="40">ROUND(F311*G311*H311,2)</f>
        <v>9.4499999999999993</v>
      </c>
      <c r="J311" s="100"/>
      <c r="K311" s="102"/>
    </row>
    <row r="312" spans="1:11" ht="17.25" hidden="1" customHeight="1" thickBot="1">
      <c r="A312" s="67" t="s">
        <v>34</v>
      </c>
      <c r="B312" s="5">
        <v>88316</v>
      </c>
      <c r="C312" s="8" t="s">
        <v>41</v>
      </c>
      <c r="D312" s="5" t="s">
        <v>5</v>
      </c>
      <c r="E312" s="19"/>
      <c r="F312" s="64">
        <v>0.498</v>
      </c>
      <c r="G312" s="19">
        <v>1</v>
      </c>
      <c r="H312" s="65">
        <v>13.44</v>
      </c>
      <c r="I312" s="65">
        <f t="shared" si="40"/>
        <v>6.69</v>
      </c>
      <c r="J312" s="100"/>
      <c r="K312" s="102"/>
    </row>
    <row r="313" spans="1:11" ht="45" customHeight="1">
      <c r="A313" s="67">
        <v>86</v>
      </c>
      <c r="B313" s="5">
        <v>97622</v>
      </c>
      <c r="C313" s="8" t="s">
        <v>273</v>
      </c>
      <c r="D313" s="5" t="s">
        <v>275</v>
      </c>
      <c r="E313" s="19">
        <v>200</v>
      </c>
      <c r="F313" s="64"/>
      <c r="G313" s="19">
        <v>1</v>
      </c>
      <c r="H313" s="14"/>
      <c r="I313" s="14"/>
      <c r="J313" s="100"/>
      <c r="K313" s="102"/>
    </row>
    <row r="314" spans="1:11" ht="18.75" hidden="1" customHeight="1">
      <c r="A314" s="67" t="s">
        <v>34</v>
      </c>
      <c r="B314" s="5">
        <v>88309</v>
      </c>
      <c r="C314" s="8" t="s">
        <v>77</v>
      </c>
      <c r="D314" s="5" t="s">
        <v>5</v>
      </c>
      <c r="E314" s="19"/>
      <c r="F314" s="64">
        <v>0.22</v>
      </c>
      <c r="G314" s="19">
        <v>1</v>
      </c>
      <c r="H314" s="65">
        <v>18.98</v>
      </c>
      <c r="I314" s="65">
        <f t="shared" ref="I314:I315" si="41">ROUND(F314*G314*H314,2)</f>
        <v>4.18</v>
      </c>
      <c r="J314" s="100"/>
      <c r="K314" s="102"/>
    </row>
    <row r="315" spans="1:11" ht="18.75" hidden="1" customHeight="1" thickBot="1">
      <c r="A315" s="67" t="s">
        <v>34</v>
      </c>
      <c r="B315" s="5">
        <v>88316</v>
      </c>
      <c r="C315" s="8" t="s">
        <v>41</v>
      </c>
      <c r="D315" s="5" t="s">
        <v>5</v>
      </c>
      <c r="E315" s="19"/>
      <c r="F315" s="64">
        <v>2.3199999999999998</v>
      </c>
      <c r="G315" s="19">
        <v>1</v>
      </c>
      <c r="H315" s="65">
        <v>13.44</v>
      </c>
      <c r="I315" s="65">
        <f t="shared" si="41"/>
        <v>31.18</v>
      </c>
      <c r="J315" s="100"/>
      <c r="K315" s="102"/>
    </row>
    <row r="316" spans="1:11" ht="45" customHeight="1">
      <c r="A316" s="67">
        <v>87</v>
      </c>
      <c r="B316" s="5">
        <v>97626</v>
      </c>
      <c r="C316" s="8" t="s">
        <v>276</v>
      </c>
      <c r="D316" s="5" t="s">
        <v>275</v>
      </c>
      <c r="E316" s="19">
        <v>50</v>
      </c>
      <c r="F316" s="64"/>
      <c r="G316" s="19">
        <v>1</v>
      </c>
      <c r="H316" s="14"/>
      <c r="I316" s="14"/>
      <c r="J316" s="100"/>
      <c r="K316" s="102"/>
    </row>
    <row r="317" spans="1:11" ht="18.75" hidden="1" customHeight="1">
      <c r="A317" s="67" t="s">
        <v>34</v>
      </c>
      <c r="B317" s="5">
        <v>88309</v>
      </c>
      <c r="C317" s="8" t="s">
        <v>77</v>
      </c>
      <c r="D317" s="5" t="s">
        <v>5</v>
      </c>
      <c r="E317" s="19"/>
      <c r="F317" s="64">
        <v>2.31</v>
      </c>
      <c r="G317" s="19">
        <v>1</v>
      </c>
      <c r="H317" s="65">
        <v>18.98</v>
      </c>
      <c r="I317" s="65">
        <f t="shared" ref="I317:I318" si="42">ROUND(F317*G317*H317,2)</f>
        <v>43.84</v>
      </c>
      <c r="J317" s="100">
        <f>ROUND(((I317*$J$6)+I317),2)</f>
        <v>54.17</v>
      </c>
      <c r="K317" s="102">
        <f t="shared" si="35"/>
        <v>0</v>
      </c>
    </row>
    <row r="318" spans="1:11" ht="18.75" hidden="1" customHeight="1" thickBot="1">
      <c r="A318" s="67" t="s">
        <v>34</v>
      </c>
      <c r="B318" s="5">
        <v>88316</v>
      </c>
      <c r="C318" s="8" t="s">
        <v>41</v>
      </c>
      <c r="D318" s="5" t="s">
        <v>5</v>
      </c>
      <c r="E318" s="19"/>
      <c r="F318" s="64">
        <v>23.96</v>
      </c>
      <c r="G318" s="19">
        <v>1</v>
      </c>
      <c r="H318" s="65">
        <v>13.44</v>
      </c>
      <c r="I318" s="65">
        <f t="shared" si="42"/>
        <v>322.02</v>
      </c>
      <c r="J318" s="100">
        <f t="shared" ref="J318" si="43">ROUND(((I318*$J$6)+I318),2)</f>
        <v>397.89</v>
      </c>
      <c r="K318" s="102">
        <f t="shared" si="35"/>
        <v>0</v>
      </c>
    </row>
    <row r="319" spans="1:11" ht="45" customHeight="1">
      <c r="A319" s="67">
        <v>88</v>
      </c>
      <c r="B319" s="5">
        <v>92396</v>
      </c>
      <c r="C319" s="8" t="s">
        <v>278</v>
      </c>
      <c r="D319" s="5" t="s">
        <v>274</v>
      </c>
      <c r="E319" s="19">
        <v>200</v>
      </c>
      <c r="F319" s="64"/>
      <c r="G319" s="19">
        <v>1</v>
      </c>
      <c r="H319" s="14"/>
      <c r="I319" s="14"/>
      <c r="J319" s="100"/>
      <c r="K319" s="102">
        <f t="shared" si="35"/>
        <v>0</v>
      </c>
    </row>
    <row r="320" spans="1:11" ht="18.75" hidden="1" customHeight="1">
      <c r="A320" s="71" t="s">
        <v>34</v>
      </c>
      <c r="B320" s="41">
        <v>88260</v>
      </c>
      <c r="C320" s="42" t="s">
        <v>277</v>
      </c>
      <c r="D320" s="41" t="s">
        <v>5</v>
      </c>
      <c r="E320" s="43"/>
      <c r="F320" s="79">
        <v>0.39700000000000002</v>
      </c>
      <c r="G320" s="80">
        <v>1</v>
      </c>
      <c r="H320" s="54">
        <v>14.06</v>
      </c>
      <c r="I320" s="54">
        <f t="shared" ref="I320:I321" si="44">ROUND(F320*G320*H320,2)</f>
        <v>5.58</v>
      </c>
      <c r="J320" s="121">
        <f>ROUND(((I320*$J$6)+I320),2)</f>
        <v>6.89</v>
      </c>
      <c r="K320" s="158">
        <f t="shared" si="35"/>
        <v>0</v>
      </c>
    </row>
    <row r="321" spans="1:11" ht="18.75" hidden="1" customHeight="1">
      <c r="A321" s="72" t="s">
        <v>34</v>
      </c>
      <c r="B321" s="45">
        <v>88316</v>
      </c>
      <c r="C321" s="46" t="s">
        <v>41</v>
      </c>
      <c r="D321" s="45" t="s">
        <v>5</v>
      </c>
      <c r="E321" s="47"/>
      <c r="F321" s="83">
        <v>0.39700000000000002</v>
      </c>
      <c r="G321" s="84">
        <v>1</v>
      </c>
      <c r="H321" s="55">
        <v>13.38</v>
      </c>
      <c r="I321" s="55">
        <f t="shared" si="44"/>
        <v>5.31</v>
      </c>
      <c r="J321" s="63">
        <f t="shared" ref="J321" si="45">ROUND(((I321*$J$6)+I321),2)</f>
        <v>6.56</v>
      </c>
      <c r="K321" s="158">
        <f t="shared" si="35"/>
        <v>0</v>
      </c>
    </row>
    <row r="322" spans="1:11" ht="18.75" customHeight="1">
      <c r="A322" s="164"/>
      <c r="B322" s="165"/>
      <c r="C322" s="166"/>
      <c r="D322" s="178" t="s">
        <v>248</v>
      </c>
      <c r="E322" s="178"/>
      <c r="F322" s="178"/>
      <c r="G322" s="178"/>
      <c r="H322" s="178"/>
      <c r="I322" s="178"/>
      <c r="J322" s="178"/>
      <c r="K322" s="158"/>
    </row>
    <row r="323" spans="1:11" ht="39.75" customHeight="1">
      <c r="A323" s="159"/>
      <c r="B323" s="149"/>
      <c r="C323" s="150"/>
      <c r="D323" s="149"/>
      <c r="E323" s="151"/>
      <c r="F323" s="152"/>
      <c r="G323" s="153"/>
      <c r="H323" s="149"/>
      <c r="I323" s="149"/>
      <c r="J323" s="151"/>
      <c r="K323" s="160"/>
    </row>
    <row r="324" spans="1:11" ht="15.75" customHeight="1">
      <c r="A324" s="57"/>
      <c r="B324" s="58"/>
      <c r="C324" s="68" t="s">
        <v>284</v>
      </c>
      <c r="D324" s="58"/>
      <c r="E324" s="101"/>
      <c r="F324" s="154"/>
      <c r="G324" s="155"/>
      <c r="H324" s="58"/>
      <c r="I324" s="58"/>
      <c r="J324" s="101"/>
      <c r="K324" s="158"/>
    </row>
    <row r="325" spans="1:11" ht="15.75" customHeight="1">
      <c r="A325" s="57"/>
      <c r="B325" s="58"/>
      <c r="C325" s="68" t="s">
        <v>253</v>
      </c>
      <c r="D325" s="58"/>
      <c r="E325" s="101"/>
      <c r="F325" s="154"/>
      <c r="G325" s="155"/>
      <c r="H325" s="58"/>
      <c r="I325" s="58"/>
      <c r="J325" s="101"/>
      <c r="K325" s="158"/>
    </row>
    <row r="326" spans="1:11" ht="15.75" customHeight="1" thickBot="1">
      <c r="A326" s="59"/>
      <c r="B326" s="60"/>
      <c r="C326" s="61" t="s">
        <v>285</v>
      </c>
      <c r="D326" s="60"/>
      <c r="E326" s="62"/>
      <c r="F326" s="161"/>
      <c r="G326" s="162"/>
      <c r="H326" s="60"/>
      <c r="I326" s="60"/>
      <c r="J326" s="62"/>
      <c r="K326" s="163"/>
    </row>
    <row r="327" spans="1:11" ht="45" customHeight="1">
      <c r="F327" s="87"/>
      <c r="G327" s="88"/>
    </row>
    <row r="328" spans="1:11" ht="45" customHeight="1">
      <c r="F328" s="87"/>
      <c r="G328" s="88"/>
    </row>
    <row r="329" spans="1:11" ht="45" customHeight="1">
      <c r="F329" s="87"/>
      <c r="G329" s="88"/>
    </row>
    <row r="330" spans="1:11" ht="45" customHeight="1">
      <c r="F330" s="87"/>
      <c r="G330" s="88"/>
    </row>
    <row r="331" spans="1:11" ht="45" customHeight="1">
      <c r="F331" s="87"/>
      <c r="G331" s="88"/>
    </row>
    <row r="332" spans="1:11" ht="45" customHeight="1">
      <c r="F332" s="87"/>
      <c r="G332" s="88"/>
    </row>
    <row r="333" spans="1:11" ht="45" customHeight="1">
      <c r="F333" s="87"/>
      <c r="G333" s="88"/>
    </row>
    <row r="334" spans="1:11" ht="45" customHeight="1">
      <c r="F334" s="87"/>
      <c r="G334" s="88"/>
    </row>
    <row r="335" spans="1:11" ht="45" customHeight="1">
      <c r="F335" s="87"/>
      <c r="G335" s="88"/>
    </row>
    <row r="336" spans="1:11" ht="45" customHeight="1">
      <c r="F336" s="87"/>
      <c r="G336" s="88"/>
    </row>
    <row r="337" spans="6:7" ht="45" customHeight="1">
      <c r="F337" s="87"/>
      <c r="G337" s="88"/>
    </row>
    <row r="338" spans="6:7" ht="45" customHeight="1">
      <c r="F338" s="87"/>
      <c r="G338" s="88"/>
    </row>
    <row r="339" spans="6:7" ht="45" customHeight="1">
      <c r="F339" s="87"/>
      <c r="G339" s="88"/>
    </row>
    <row r="340" spans="6:7" ht="45" customHeight="1">
      <c r="F340" s="87"/>
      <c r="G340" s="88"/>
    </row>
    <row r="341" spans="6:7" ht="45" customHeight="1">
      <c r="F341" s="87"/>
      <c r="G341" s="88"/>
    </row>
    <row r="342" spans="6:7" ht="45" customHeight="1">
      <c r="F342" s="87"/>
      <c r="G342" s="88"/>
    </row>
    <row r="343" spans="6:7" ht="45" customHeight="1">
      <c r="F343" s="87"/>
      <c r="G343" s="88"/>
    </row>
    <row r="344" spans="6:7" ht="45" customHeight="1">
      <c r="F344" s="87"/>
      <c r="G344" s="88"/>
    </row>
    <row r="345" spans="6:7" ht="45" customHeight="1">
      <c r="F345" s="87"/>
      <c r="G345" s="88"/>
    </row>
    <row r="346" spans="6:7" ht="45" customHeight="1">
      <c r="F346" s="87"/>
      <c r="G346" s="88"/>
    </row>
    <row r="347" spans="6:7" ht="45" customHeight="1">
      <c r="F347" s="87"/>
      <c r="G347" s="88"/>
    </row>
    <row r="348" spans="6:7" ht="45" customHeight="1">
      <c r="F348" s="87"/>
      <c r="G348" s="88"/>
    </row>
    <row r="349" spans="6:7" ht="45" customHeight="1">
      <c r="F349" s="87"/>
      <c r="G349" s="88"/>
    </row>
    <row r="350" spans="6:7" ht="45" customHeight="1">
      <c r="F350" s="87"/>
      <c r="G350" s="88"/>
    </row>
    <row r="351" spans="6:7" ht="45" customHeight="1">
      <c r="F351" s="87"/>
      <c r="G351" s="88"/>
    </row>
    <row r="352" spans="6:7" ht="45" customHeight="1">
      <c r="F352" s="87"/>
      <c r="G352" s="88"/>
    </row>
    <row r="353" spans="6:7" ht="45" customHeight="1">
      <c r="F353" s="87"/>
      <c r="G353" s="88"/>
    </row>
    <row r="354" spans="6:7" ht="45" customHeight="1">
      <c r="F354" s="87"/>
      <c r="G354" s="88"/>
    </row>
    <row r="355" spans="6:7" ht="45" customHeight="1">
      <c r="F355" s="87"/>
      <c r="G355" s="88"/>
    </row>
    <row r="356" spans="6:7" ht="45" customHeight="1">
      <c r="F356" s="87"/>
      <c r="G356" s="88"/>
    </row>
    <row r="357" spans="6:7" ht="45" customHeight="1">
      <c r="F357" s="87"/>
      <c r="G357" s="88"/>
    </row>
    <row r="358" spans="6:7" ht="45" customHeight="1">
      <c r="F358" s="87"/>
      <c r="G358" s="88"/>
    </row>
    <row r="359" spans="6:7" ht="45" customHeight="1">
      <c r="F359" s="87"/>
      <c r="G359" s="88"/>
    </row>
    <row r="360" spans="6:7" ht="45" customHeight="1">
      <c r="F360" s="87"/>
      <c r="G360" s="88"/>
    </row>
    <row r="361" spans="6:7" ht="45" customHeight="1">
      <c r="F361" s="87"/>
      <c r="G361" s="88"/>
    </row>
    <row r="362" spans="6:7" ht="45" customHeight="1">
      <c r="F362" s="87"/>
      <c r="G362" s="88"/>
    </row>
    <row r="363" spans="6:7" ht="45" customHeight="1">
      <c r="F363" s="87"/>
      <c r="G363" s="88"/>
    </row>
    <row r="364" spans="6:7" ht="45" customHeight="1">
      <c r="F364" s="87"/>
      <c r="G364" s="88"/>
    </row>
    <row r="365" spans="6:7" ht="45" customHeight="1">
      <c r="F365" s="87"/>
      <c r="G365" s="88"/>
    </row>
    <row r="366" spans="6:7" ht="45" customHeight="1">
      <c r="F366" s="87"/>
      <c r="G366" s="88"/>
    </row>
    <row r="367" spans="6:7" ht="45" customHeight="1">
      <c r="F367" s="87"/>
      <c r="G367" s="88"/>
    </row>
    <row r="368" spans="6:7" ht="45" customHeight="1">
      <c r="F368" s="87"/>
      <c r="G368" s="88"/>
    </row>
    <row r="369" spans="6:7" ht="45" customHeight="1">
      <c r="F369" s="87"/>
      <c r="G369" s="88"/>
    </row>
    <row r="370" spans="6:7" ht="45" customHeight="1">
      <c r="F370" s="87"/>
      <c r="G370" s="88"/>
    </row>
    <row r="371" spans="6:7" ht="45" customHeight="1">
      <c r="F371" s="87"/>
      <c r="G371" s="88"/>
    </row>
    <row r="372" spans="6:7" ht="45" customHeight="1">
      <c r="F372" s="87"/>
      <c r="G372" s="88"/>
    </row>
    <row r="373" spans="6:7" ht="45" customHeight="1">
      <c r="F373" s="87"/>
      <c r="G373" s="88"/>
    </row>
    <row r="374" spans="6:7" ht="45" customHeight="1">
      <c r="F374" s="87"/>
      <c r="G374" s="88"/>
    </row>
    <row r="375" spans="6:7" ht="45" customHeight="1">
      <c r="F375" s="87"/>
      <c r="G375" s="88"/>
    </row>
    <row r="376" spans="6:7" ht="45" customHeight="1">
      <c r="F376" s="87"/>
      <c r="G376" s="88"/>
    </row>
    <row r="377" spans="6:7" ht="45" customHeight="1">
      <c r="F377" s="87"/>
      <c r="G377" s="88"/>
    </row>
    <row r="378" spans="6:7" ht="45" customHeight="1">
      <c r="F378" s="87"/>
      <c r="G378" s="88"/>
    </row>
    <row r="379" spans="6:7" ht="45" customHeight="1">
      <c r="F379" s="87"/>
      <c r="G379" s="88"/>
    </row>
    <row r="380" spans="6:7" ht="45" customHeight="1">
      <c r="F380" s="87"/>
      <c r="G380" s="88"/>
    </row>
    <row r="381" spans="6:7" ht="45" customHeight="1">
      <c r="F381" s="87"/>
      <c r="G381" s="88"/>
    </row>
    <row r="382" spans="6:7" ht="45" customHeight="1">
      <c r="F382" s="87"/>
      <c r="G382" s="88"/>
    </row>
    <row r="383" spans="6:7" ht="45" customHeight="1">
      <c r="F383" s="87"/>
      <c r="G383" s="88"/>
    </row>
    <row r="384" spans="6:7" ht="45" customHeight="1">
      <c r="F384" s="87"/>
      <c r="G384" s="88"/>
    </row>
    <row r="385" spans="6:7" ht="45" customHeight="1">
      <c r="F385" s="87"/>
      <c r="G385" s="88"/>
    </row>
    <row r="386" spans="6:7" ht="45" customHeight="1">
      <c r="F386" s="87"/>
      <c r="G386" s="88"/>
    </row>
    <row r="387" spans="6:7" ht="45" customHeight="1">
      <c r="F387" s="87"/>
      <c r="G387" s="88"/>
    </row>
    <row r="388" spans="6:7" ht="45" customHeight="1">
      <c r="F388" s="87"/>
      <c r="G388" s="88"/>
    </row>
    <row r="389" spans="6:7" ht="45" customHeight="1">
      <c r="F389" s="87"/>
      <c r="G389" s="88"/>
    </row>
    <row r="390" spans="6:7" ht="45" customHeight="1">
      <c r="F390" s="87"/>
      <c r="G390" s="88"/>
    </row>
    <row r="391" spans="6:7" ht="45" customHeight="1">
      <c r="F391" s="87"/>
      <c r="G391" s="88"/>
    </row>
    <row r="392" spans="6:7" ht="45" customHeight="1">
      <c r="F392" s="87"/>
      <c r="G392" s="88"/>
    </row>
    <row r="393" spans="6:7">
      <c r="F393" s="87"/>
      <c r="G393" s="88"/>
    </row>
    <row r="394" spans="6:7">
      <c r="F394" s="87"/>
      <c r="G394" s="88"/>
    </row>
    <row r="395" spans="6:7">
      <c r="F395" s="87"/>
      <c r="G395" s="88"/>
    </row>
    <row r="396" spans="6:7">
      <c r="F396" s="87"/>
      <c r="G396" s="88"/>
    </row>
    <row r="397" spans="6:7">
      <c r="F397" s="87"/>
      <c r="G397" s="88"/>
    </row>
    <row r="398" spans="6:7">
      <c r="F398" s="87"/>
      <c r="G398" s="88"/>
    </row>
    <row r="399" spans="6:7">
      <c r="F399" s="87"/>
      <c r="G399" s="88"/>
    </row>
    <row r="400" spans="6:7">
      <c r="F400" s="87"/>
      <c r="G400" s="88"/>
    </row>
    <row r="401" spans="6:7">
      <c r="F401" s="87"/>
      <c r="G401" s="88"/>
    </row>
    <row r="402" spans="6:7">
      <c r="F402" s="87">
        <v>0</v>
      </c>
      <c r="G402" s="88"/>
    </row>
  </sheetData>
  <mergeCells count="12">
    <mergeCell ref="B104:J104"/>
    <mergeCell ref="A1:K4"/>
    <mergeCell ref="A5:K5"/>
    <mergeCell ref="B8:J8"/>
    <mergeCell ref="B35:J35"/>
    <mergeCell ref="B76:J76"/>
    <mergeCell ref="D322:J322"/>
    <mergeCell ref="B137:J137"/>
    <mergeCell ref="B157:J157"/>
    <mergeCell ref="B239:J239"/>
    <mergeCell ref="B281:C281"/>
    <mergeCell ref="B306:C306"/>
  </mergeCells>
  <printOptions horizontalCentered="1"/>
  <pageMargins left="0.19685039370078741" right="0.19685039370078741" top="0.78740157480314965" bottom="0.59055118110236227" header="0.31496062992125984" footer="0.31496062992125984"/>
  <pageSetup paperSize="9" scale="110" orientation="landscape" horizontalDpi="0" verticalDpi="0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 CUSTO</vt:lpstr>
      <vt:lpstr>QUANT</vt:lpstr>
      <vt:lpstr>QUANT!Area_de_impressao</vt:lpstr>
      <vt:lpstr>QUANT!Titulos_de_impressao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Denilce Cheves</cp:lastModifiedBy>
  <cp:lastPrinted>2019-08-22T20:44:26Z</cp:lastPrinted>
  <dcterms:created xsi:type="dcterms:W3CDTF">2018-01-31T11:21:36Z</dcterms:created>
  <dcterms:modified xsi:type="dcterms:W3CDTF">2019-09-02T19:31:26Z</dcterms:modified>
</cp:coreProperties>
</file>